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-3075" yWindow="825" windowWidth="20730" windowHeight="6720" tabRatio="809" activeTab="1"/>
  </bookViews>
  <sheets>
    <sheet name="Template" sheetId="2" r:id="rId1"/>
    <sheet name="14.2.8" sheetId="8" r:id="rId2"/>
  </sheets>
  <calcPr calcId="145621"/>
</workbook>
</file>

<file path=xl/calcChain.xml><?xml version="1.0" encoding="utf-8"?>
<calcChain xmlns="http://schemas.openxmlformats.org/spreadsheetml/2006/main">
  <c r="K95" i="8" l="1"/>
  <c r="I95" i="8"/>
  <c r="G95" i="8"/>
  <c r="I31" i="8" l="1"/>
  <c r="K31" i="8" l="1"/>
  <c r="O131" i="8" l="1"/>
  <c r="O123" i="8"/>
  <c r="L75" i="8" l="1"/>
  <c r="L132" i="8" s="1"/>
  <c r="D31" i="8" l="1"/>
  <c r="F31" i="8" l="1"/>
  <c r="J31" i="8"/>
  <c r="K98" i="8"/>
  <c r="J95" i="8"/>
  <c r="J98" i="8" s="1"/>
  <c r="K47" i="8"/>
  <c r="K46" i="8"/>
  <c r="K35" i="8" l="1"/>
  <c r="K67" i="8"/>
  <c r="K75" i="8"/>
  <c r="K71" i="8"/>
  <c r="J35" i="8"/>
  <c r="K59" i="8"/>
  <c r="O135" i="8" l="1"/>
  <c r="D136" i="8"/>
  <c r="L67" i="8"/>
  <c r="I47" i="8"/>
  <c r="I75" i="8" s="1"/>
  <c r="G47" i="8"/>
  <c r="E45" i="8"/>
  <c r="G55" i="8" l="1"/>
  <c r="G75" i="8"/>
  <c r="E63" i="8"/>
  <c r="E71" i="8"/>
  <c r="E75" i="8"/>
  <c r="L59" i="8"/>
  <c r="G59" i="8"/>
  <c r="I59" i="8"/>
  <c r="I67" i="8"/>
  <c r="I63" i="8"/>
  <c r="G67" i="8"/>
  <c r="E55" i="8"/>
  <c r="E67" i="8"/>
  <c r="E79" i="8"/>
  <c r="E59" i="8"/>
  <c r="M67" i="8" l="1"/>
  <c r="M75" i="8"/>
  <c r="M132" i="8" s="1"/>
  <c r="M59" i="8"/>
  <c r="H31" i="8"/>
  <c r="G31" i="8"/>
  <c r="F32" i="8" l="1"/>
  <c r="H32" i="8"/>
  <c r="D36" i="8"/>
  <c r="J32" i="8"/>
  <c r="G35" i="8" l="1"/>
  <c r="L79" i="8" l="1"/>
  <c r="C38" i="8"/>
  <c r="E94" i="8" l="1"/>
  <c r="E98" i="8" s="1"/>
  <c r="K101" i="8" s="1"/>
  <c r="D94" i="8"/>
  <c r="D98" i="8" s="1"/>
  <c r="J101" i="8" s="1"/>
  <c r="I46" i="8"/>
  <c r="G46" i="8"/>
  <c r="E44" i="8"/>
  <c r="E33" i="8"/>
  <c r="D33" i="8"/>
  <c r="E31" i="8"/>
  <c r="G34" i="8" l="1"/>
  <c r="G32" i="8"/>
  <c r="K62" i="8"/>
  <c r="K63" i="8" s="1"/>
  <c r="K54" i="8"/>
  <c r="K55" i="8" s="1"/>
  <c r="I78" i="8"/>
  <c r="I79" i="8" s="1"/>
  <c r="K78" i="8"/>
  <c r="K79" i="8" s="1"/>
  <c r="G78" i="8"/>
  <c r="G79" i="8" s="1"/>
  <c r="L55" i="8"/>
  <c r="F34" i="8"/>
  <c r="H34" i="8"/>
  <c r="J34" i="8"/>
  <c r="G70" i="8"/>
  <c r="G71" i="8" s="1"/>
  <c r="I70" i="8"/>
  <c r="I71" i="8" s="1"/>
  <c r="J103" i="8"/>
  <c r="E36" i="8"/>
  <c r="K32" i="8"/>
  <c r="K34" i="8"/>
  <c r="I32" i="8"/>
  <c r="I34" i="8"/>
  <c r="G62" i="8"/>
  <c r="G63" i="8" s="1"/>
  <c r="M63" i="8" s="1"/>
  <c r="I54" i="8"/>
  <c r="I55" i="8" s="1"/>
  <c r="D101" i="8"/>
  <c r="E101" i="8"/>
  <c r="M55" i="8" l="1"/>
  <c r="M79" i="8"/>
  <c r="M71" i="8"/>
  <c r="M128" i="8" s="1"/>
  <c r="L63" i="8"/>
  <c r="L71" i="8"/>
  <c r="L128" i="8" s="1"/>
  <c r="C37" i="8"/>
  <c r="H35" i="8"/>
  <c r="F35" i="8" l="1"/>
  <c r="F95" i="8"/>
  <c r="F98" i="8" s="1"/>
  <c r="F101" i="8" s="1"/>
  <c r="G98" i="8"/>
  <c r="H95" i="8"/>
  <c r="H98" i="8" s="1"/>
  <c r="H101" i="8" s="1"/>
  <c r="H102" i="8" s="1"/>
  <c r="I98" i="8"/>
  <c r="I101" i="8" s="1"/>
  <c r="F102" i="8" l="1"/>
  <c r="J102" i="8"/>
  <c r="D104" i="8"/>
  <c r="G101" i="8"/>
  <c r="K103" i="8"/>
  <c r="K132" i="8" s="1"/>
  <c r="L112" i="8"/>
  <c r="L120" i="8"/>
  <c r="G103" i="8" l="1"/>
  <c r="G116" i="8" s="1"/>
  <c r="E104" i="8"/>
  <c r="E136" i="8" s="1"/>
  <c r="K131" i="8"/>
  <c r="K133" i="8"/>
  <c r="K102" i="8"/>
  <c r="K128" i="8" s="1"/>
  <c r="G102" i="8"/>
  <c r="G112" i="8" s="1"/>
  <c r="I102" i="8"/>
  <c r="I120" i="8" s="1"/>
  <c r="F103" i="8"/>
  <c r="L136" i="8"/>
  <c r="L116" i="8"/>
  <c r="M120" i="8"/>
  <c r="M124" i="8"/>
  <c r="H103" i="8"/>
  <c r="M112" i="8"/>
  <c r="I35" i="8"/>
  <c r="G111" i="8" l="1"/>
  <c r="K129" i="8"/>
  <c r="K127" i="8"/>
  <c r="G113" i="8"/>
  <c r="I121" i="8"/>
  <c r="I119" i="8"/>
  <c r="M136" i="8"/>
  <c r="E137" i="8" s="1"/>
  <c r="M116" i="8"/>
  <c r="G115" i="8" s="1"/>
  <c r="I103" i="8"/>
  <c r="E135" i="8" l="1"/>
  <c r="G117" i="8"/>
  <c r="I124" i="8"/>
  <c r="I123" i="8" l="1"/>
  <c r="I125" i="8"/>
  <c r="L124" i="8"/>
</calcChain>
</file>

<file path=xl/sharedStrings.xml><?xml version="1.0" encoding="utf-8"?>
<sst xmlns="http://schemas.openxmlformats.org/spreadsheetml/2006/main" count="321" uniqueCount="188">
  <si>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</si>
  <si>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</si>
  <si>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</si>
  <si>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</si>
  <si>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</si>
  <si>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</si>
  <si>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</si>
  <si>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</si>
  <si>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</si>
  <si>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</si>
  <si>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</si>
  <si>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</si>
  <si>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</si>
  <si>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</si>
  <si>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</si>
  <si>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</si>
  <si>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</si>
  <si>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</si>
  <si>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</si>
  <si>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</si>
  <si>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</si>
  <si>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</si>
  <si>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</si>
  <si>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</si>
  <si>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</si>
  <si>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</si>
  <si>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</si>
  <si>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</si>
  <si>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</si>
  <si>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</si>
  <si>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</si>
  <si>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</si>
  <si>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</si>
  <si>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</si>
  <si>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</si>
  <si>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T2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</si>
  <si>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</si>
  <si>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</si>
  <si>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</si>
  <si>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</si>
  <si>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</si>
  <si>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</si>
  <si>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</si>
  <si>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</si>
  <si>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</si>
  <si>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</si>
  <si>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</si>
  <si>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</si>
  <si>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</si>
  <si>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</si>
  <si>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</si>
  <si>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</si>
  <si>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</si>
  <si>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</si>
  <si>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</si>
  <si>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</si>
  <si>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</si>
  <si>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</si>
  <si>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</si>
  <si>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</si>
  <si>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</si>
  <si>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</si>
  <si>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</si>
  <si>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</si>
  <si>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</si>
  <si>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</si>
  <si>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</si>
  <si>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</si>
  <si>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</si>
  <si>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</si>
  <si>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</si>
  <si>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</si>
  <si>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</si>
  <si>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</si>
  <si>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Cell 2</t>
    <phoneticPr fontId="13" type="noConversion"/>
  </si>
  <si>
    <t>Absolute power at Reference point, linear</t>
    <phoneticPr fontId="2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</si>
  <si>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</si>
  <si>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</si>
  <si>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</si>
  <si>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</si>
  <si>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</si>
  <si>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</si>
  <si>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</si>
  <si>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</si>
  <si>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</si>
  <si>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</si>
  <si>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</si>
  <si>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</si>
  <si>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</si>
  <si>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</si>
  <si>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</si>
  <si>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</si>
  <si>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</si>
  <si>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</si>
  <si>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</si>
  <si>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</si>
  <si>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</si>
  <si>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</si>
  <si>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</si>
  <si>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</si>
  <si>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</si>
  <si>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Io for PRS sensitivity factor</t>
  </si>
  <si>
    <t>Io for PRS effect</t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</si>
  <si>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</si>
  <si>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</si>
  <si>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</si>
  <si>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</si>
  <si>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</si>
  <si>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</si>
  <si>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</si>
  <si>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</si>
  <si>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</si>
  <si>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</si>
  <si>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</si>
  <si>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</si>
  <si>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</si>
  <si>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</si>
  <si>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</si>
  <si>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</si>
  <si>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</si>
  <si>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</si>
  <si>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</si>
  <si>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</si>
  <si>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</si>
  <si>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</si>
  <si>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</si>
  <si>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</si>
  <si>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</si>
  <si>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</si>
  <si>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</si>
  <si>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</si>
  <si>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</si>
  <si>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</si>
  <si>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</si>
  <si>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</si>
  <si>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</si>
  <si>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</si>
  <si>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dBm/SCS</t>
    <phoneticPr fontId="13" type="noConversion"/>
  </si>
  <si>
    <t>dBm/SCS</t>
    <phoneticPr fontId="13" type="noConversion"/>
  </si>
  <si>
    <t>dBm/SCS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</si>
  <si>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</si>
  <si>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</si>
  <si>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</si>
  <si>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</si>
  <si>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</si>
  <si>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</si>
  <si>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</si>
  <si>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</si>
  <si>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</si>
  <si>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t>38.133 Table B.2.14-2</t>
    <phoneticPr fontId="13" type="noConversion"/>
  </si>
  <si>
    <t>dBm/15kHz</t>
    <phoneticPr fontId="13" type="noConversion"/>
  </si>
  <si>
    <t>pW/SCS</t>
    <phoneticPr fontId="13" type="noConversion"/>
  </si>
  <si>
    <t>dBm/SCS</t>
    <phoneticPr fontId="13" type="noConversion"/>
  </si>
  <si>
    <t>Cell 3</t>
    <phoneticPr fontId="13" type="noConversion"/>
  </si>
  <si>
    <t>dBm/15kHz</t>
    <phoneticPr fontId="13" type="noConversion"/>
  </si>
  <si>
    <t>Cell 3</t>
    <phoneticPr fontId="13" type="noConversion"/>
  </si>
  <si>
    <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PRS Es/Iot at UE baseband sensitivity factor</t>
    </r>
    <phoneticPr fontId="13" type="noConversion"/>
  </si>
  <si>
    <t>Cell 3 PRS Es/Iot at UE baseband effect</t>
    <phoneticPr fontId="13" type="noConversion"/>
  </si>
  <si>
    <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PRP sensitivity factor</t>
    </r>
    <phoneticPr fontId="13" type="noConversion"/>
  </si>
  <si>
    <t>Cell 3 PRP effect</t>
    <phoneticPr fontId="13" type="noConversion"/>
  </si>
  <si>
    <t>Cell 3 PRS Es/Iot to be within range</t>
    <phoneticPr fontId="13" type="noConversion"/>
  </si>
  <si>
    <t>Cell 3 PRP to be within range</t>
    <phoneticPr fontId="13" type="noConversion"/>
  </si>
  <si>
    <t>Cell 3 PRS Es/Iot at UE baseband minimum</t>
    <phoneticPr fontId="13" type="noConversion"/>
  </si>
  <si>
    <t>Cell 3 PRS Es/Iot at UE baseband nominal</t>
    <phoneticPr fontId="13" type="noConversion"/>
  </si>
  <si>
    <t>Cell 3 PRS Es/Iot at UE baseband maximum</t>
    <phoneticPr fontId="13" type="noConversion"/>
  </si>
  <si>
    <t>Cell 3 PRP minimum</t>
    <phoneticPr fontId="13" type="noConversion"/>
  </si>
  <si>
    <t>Cell 3 PRP nominal</t>
    <phoneticPr fontId="13" type="noConversion"/>
  </si>
  <si>
    <t>Cell 3 PRP maximum</t>
    <phoneticPr fontId="13" type="noConversion"/>
  </si>
  <si>
    <t>38.133 Table A.7.6.9.3.1-1, Config 1</t>
    <phoneticPr fontId="13" type="noConversion"/>
  </si>
  <si>
    <t>38.133 Table A.7.6.9.3.1-1, Config 1</t>
    <phoneticPr fontId="13" type="noConversion"/>
  </si>
  <si>
    <t>38.133 Table A.7.6.9.3.1-2</t>
    <phoneticPr fontId="13" type="noConversion"/>
  </si>
  <si>
    <t>38.133 Table A.7.6.9.3.1-3 and Table A.7.6.9.3.1-4</t>
    <phoneticPr fontId="13" type="noConversion"/>
  </si>
  <si>
    <t>38.133 Table A.7.6.9.3.1-2</t>
    <phoneticPr fontId="13" type="noConversion"/>
  </si>
  <si>
    <t xml:space="preserve">For T2 the Es/Noc of Cell 1 is increased by an amount sufficient to achieve Cell 1 Es/Iot &gt;=-3dB. </t>
    <phoneticPr fontId="13" type="noConversion"/>
  </si>
  <si>
    <t xml:space="preserve">For T2 the Es/Noc of Cell 2 is increased by an amount sufficient to achieve Cell 2 Es/Iot &gt;=-6dB. </t>
    <phoneticPr fontId="13" type="noConversion"/>
  </si>
  <si>
    <t xml:space="preserve">For T2 the Es/Noc of Cell 3 is increased by an amount sufficient to achieve Cell 3 Es/Iot &gt;=-6dB. </t>
    <phoneticPr fontId="13" type="noConversion"/>
  </si>
  <si>
    <t>NR RSTD measurement reporting delay test case for single positioning frequency layer with reduced number of samples in FR2 SA</t>
    <phoneticPr fontId="13" type="noConversion"/>
  </si>
  <si>
    <t>14.2.8</t>
    <phoneticPr fontId="2" type="noConversion"/>
  </si>
  <si>
    <t>v17.2.0</t>
    <phoneticPr fontId="2" type="noConversion"/>
  </si>
  <si>
    <t>v17.11.0</t>
    <phoneticPr fontId="2" type="noConversion"/>
  </si>
  <si>
    <t>Ref: TS 38.133 v17.11.0 clause A.7.6.9.3</t>
    <phoneticPr fontId="13" type="noConversion"/>
  </si>
  <si>
    <t>38.133 Table 10.1.23.2-8</t>
    <phoneticPr fontId="13" type="noConversion"/>
  </si>
  <si>
    <t>dBm/Ch BW</t>
    <phoneticPr fontId="13" type="noConversion"/>
  </si>
  <si>
    <t xml:space="preserve">For T2 the Noc is decreased by an amount sufficient to achieve Io&lt;=-50 dBm/Ch BW. </t>
    <phoneticPr fontId="13" type="noConversion"/>
  </si>
  <si>
    <t>Adapted from 37.571-1 Test case 14.2.3</t>
    <phoneticPr fontId="2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</si>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</sst>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  <numFmt numFmtId="183" formatCode="0_ "/>
  </numFmts>
  <fonts count="2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33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0" xfId="0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178" fontId="17" fillId="0" borderId="5" xfId="1" applyNumberFormat="1" applyFont="1" applyFill="1" applyBorder="1" applyAlignment="1">
      <alignment horizontal="center"/>
    </xf>
    <xf numFmtId="178" fontId="17" fillId="0" borderId="8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19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7" xfId="1" applyNumberFormat="1" applyFont="1" applyFill="1" applyBorder="1" applyAlignment="1">
      <alignment horizontal="center"/>
    </xf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2" fontId="19" fillId="0" borderId="0" xfId="1" applyNumberFormat="1" applyFont="1" applyFill="1" applyBorder="1" applyAlignment="1">
      <alignment horizontal="center"/>
    </xf>
    <xf numFmtId="182" fontId="1" fillId="0" borderId="0" xfId="1" applyNumberFormat="1" applyFont="1" applyBorder="1" applyAlignment="1">
      <alignment horizontal="center"/>
    </xf>
    <xf numFmtId="176" fontId="0" fillId="2" borderId="5" xfId="0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2" fontId="19" fillId="5" borderId="0" xfId="1" applyNumberFormat="1" applyFont="1" applyFill="1" applyBorder="1" applyAlignment="1">
      <alignment horizontal="center"/>
    </xf>
    <xf numFmtId="178" fontId="19" fillId="0" borderId="5" xfId="1" applyNumberFormat="1" applyFont="1" applyFill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178" fontId="1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6" borderId="0" xfId="1" applyNumberFormat="1" applyFont="1" applyFill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2" borderId="5" xfId="1" applyFont="1" applyFill="1" applyBorder="1" applyAlignment="1"/>
    <xf numFmtId="0" fontId="4" fillId="2" borderId="5" xfId="1" applyFont="1" applyFill="1" applyBorder="1" applyAlignment="1"/>
    <xf numFmtId="1" fontId="9" fillId="0" borderId="0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0" fillId="0" borderId="6" xfId="1" applyFont="1" applyFill="1" applyBorder="1" applyAlignment="1">
      <alignment horizontal="left"/>
    </xf>
    <xf numFmtId="0" fontId="9" fillId="0" borderId="11" xfId="1" applyFont="1" applyBorder="1" applyAlignment="1">
      <alignment horizontal="left"/>
    </xf>
    <xf numFmtId="0" fontId="12" fillId="0" borderId="3" xfId="1" applyFont="1" applyBorder="1" applyAlignment="1"/>
    <xf numFmtId="0" fontId="4" fillId="0" borderId="2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8" xfId="1" applyFont="1" applyBorder="1" applyAlignment="1"/>
    <xf numFmtId="0" fontId="9" fillId="0" borderId="2" xfId="1" applyFont="1" applyFill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19" fillId="0" borderId="5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77" fontId="27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9" fontId="1" fillId="0" borderId="5" xfId="1" quotePrefix="1" applyNumberFormat="1" applyFont="1" applyFill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0" fontId="0" fillId="2" borderId="5" xfId="1" applyFont="1" applyFill="1" applyBorder="1" applyAlignment="1"/>
    <xf numFmtId="180" fontId="27" fillId="0" borderId="0" xfId="1" applyNumberFormat="1" applyFont="1" applyFill="1" applyBorder="1" applyAlignment="1">
      <alignment horizontal="center"/>
    </xf>
    <xf numFmtId="183" fontId="17" fillId="0" borderId="5" xfId="1" applyNumberFormat="1" applyFont="1" applyFill="1" applyBorder="1" applyAlignment="1">
      <alignment horizontal="center"/>
    </xf>
    <xf numFmtId="183" fontId="19" fillId="0" borderId="0" xfId="1" applyNumberFormat="1" applyFont="1" applyFill="1" applyBorder="1" applyAlignment="1">
      <alignment horizontal="center"/>
    </xf>
    <xf numFmtId="180" fontId="27" fillId="0" borderId="6" xfId="1" applyNumberFormat="1" applyFont="1" applyFill="1" applyBorder="1" applyAlignment="1">
      <alignment horizontal="center"/>
    </xf>
    <xf numFmtId="2" fontId="19" fillId="2" borderId="6" xfId="1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6" fontId="0" fillId="0" borderId="0" xfId="0" applyNumberFormat="1" applyBorder="1" applyAlignment="1">
      <alignment horizontal="left"/>
    </xf>
    <xf numFmtId="176" fontId="1" fillId="0" borderId="0" xfId="0" applyNumberFormat="1" applyFont="1" applyBorder="1" applyAlignment="1">
      <alignment horizontal="left"/>
    </xf>
    <xf numFmtId="176" fontId="0" fillId="0" borderId="9" xfId="0" applyNumberFormat="1" applyBorder="1" applyAlignment="1">
      <alignment horizontal="left"/>
    </xf>
    <xf numFmtId="0" fontId="6" fillId="0" borderId="7" xfId="0" applyFont="1" applyBorder="1"/>
    <xf numFmtId="0" fontId="6" fillId="0" borderId="10" xfId="0" applyFont="1" applyBorder="1"/>
    <xf numFmtId="0" fontId="0" fillId="0" borderId="0" xfId="0" applyBorder="1"/>
    <xf numFmtId="0" fontId="0" fillId="7" borderId="0" xfId="0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1" fontId="9" fillId="5" borderId="15" xfId="1" applyNumberFormat="1" applyFont="1" applyFill="1" applyBorder="1" applyAlignment="1">
      <alignment horizontal="center"/>
    </xf>
    <xf numFmtId="1" fontId="9" fillId="5" borderId="16" xfId="1" applyNumberFormat="1" applyFont="1" applyFill="1" applyBorder="1" applyAlignment="1">
      <alignment horizontal="center"/>
    </xf>
    <xf numFmtId="1" fontId="9" fillId="5" borderId="17" xfId="1" applyNumberFormat="1" applyFont="1" applyFill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7" fillId="0" borderId="5" xfId="0" applyFont="1" applyFill="1" applyBorder="1"/>
    <xf numFmtId="0" fontId="17" fillId="0" borderId="6" xfId="1" applyFont="1" applyBorder="1" applyAlignment="1">
      <alignment horizontal="center"/>
    </xf>
    <xf numFmtId="178" fontId="17" fillId="0" borderId="6" xfId="1" applyNumberFormat="1" applyFont="1" applyBorder="1" applyAlignment="1">
      <alignment horizontal="center"/>
    </xf>
    <xf numFmtId="0" fontId="17" fillId="0" borderId="7" xfId="0" applyFont="1" applyFill="1" applyBorder="1" applyAlignment="1">
      <alignment horizontal="left"/>
    </xf>
    <xf numFmtId="0" fontId="9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179" fontId="1" fillId="0" borderId="9" xfId="1" quotePrefix="1" applyNumberFormat="1" applyFont="1" applyFill="1" applyBorder="1" applyAlignment="1">
      <alignment horizontal="center"/>
    </xf>
    <xf numFmtId="179" fontId="1" fillId="0" borderId="11" xfId="1" quotePrefix="1" applyNumberFormat="1" applyFont="1" applyFill="1" applyBorder="1" applyAlignment="1">
      <alignment horizontal="center"/>
    </xf>
    <xf numFmtId="0" fontId="9" fillId="0" borderId="10" xfId="1" applyFont="1" applyBorder="1" applyAlignment="1"/>
    <xf numFmtId="176" fontId="0" fillId="2" borderId="0" xfId="0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82" fontId="1" fillId="0" borderId="5" xfId="1" applyNumberFormat="1" applyFont="1" applyBorder="1" applyAlignment="1">
      <alignment horizontal="center"/>
    </xf>
    <xf numFmtId="0" fontId="28" fillId="2" borderId="5" xfId="1" applyFont="1" applyFill="1" applyBorder="1" applyAlignment="1">
      <alignment horizontal="center"/>
    </xf>
    <xf numFmtId="0" fontId="28" fillId="2" borderId="6" xfId="1" applyFont="1" applyFill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28" fillId="0" borderId="6" xfId="1" applyFont="1" applyBorder="1" applyAlignment="1">
      <alignment horizontal="center"/>
    </xf>
    <xf numFmtId="0" fontId="28" fillId="0" borderId="5" xfId="1" applyFont="1" applyFill="1" applyBorder="1" applyAlignment="1">
      <alignment horizontal="center"/>
    </xf>
    <xf numFmtId="0" fontId="28" fillId="0" borderId="6" xfId="1" applyFont="1" applyFill="1" applyBorder="1" applyAlignment="1">
      <alignment horizontal="center"/>
    </xf>
    <xf numFmtId="176" fontId="17" fillId="0" borderId="0" xfId="1" applyNumberFormat="1" applyFont="1" applyFill="1" applyBorder="1" applyAlignment="1">
      <alignment horizontal="center"/>
    </xf>
    <xf numFmtId="179" fontId="17" fillId="5" borderId="0" xfId="1" applyNumberFormat="1" applyFont="1" applyFill="1" applyBorder="1" applyAlignment="1">
      <alignment horizontal="center"/>
    </xf>
    <xf numFmtId="179" fontId="17" fillId="5" borderId="5" xfId="1" applyNumberFormat="1" applyFont="1" applyFill="1" applyBorder="1" applyAlignment="1">
      <alignment horizontal="center"/>
    </xf>
    <xf numFmtId="0" fontId="1" fillId="0" borderId="8" xfId="0" applyFont="1" applyFill="1" applyBorder="1"/>
    <xf numFmtId="178" fontId="9" fillId="0" borderId="8" xfId="1" applyNumberFormat="1" applyFont="1" applyFill="1" applyBorder="1" applyAlignment="1">
      <alignment horizontal="center"/>
    </xf>
    <xf numFmtId="178" fontId="9" fillId="0" borderId="11" xfId="1" applyNumberFormat="1" applyFont="1" applyFill="1" applyBorder="1" applyAlignment="1">
      <alignment horizontal="center"/>
    </xf>
    <xf numFmtId="179" fontId="17" fillId="5" borderId="9" xfId="1" applyNumberFormat="1" applyFont="1" applyFill="1" applyBorder="1" applyAlignment="1">
      <alignment horizontal="center"/>
    </xf>
    <xf numFmtId="179" fontId="17" fillId="5" borderId="8" xfId="1" applyNumberFormat="1" applyFont="1" applyFill="1" applyBorder="1" applyAlignment="1">
      <alignment horizontal="center"/>
    </xf>
    <xf numFmtId="0" fontId="0" fillId="0" borderId="8" xfId="0" applyFill="1" applyBorder="1"/>
    <xf numFmtId="178" fontId="9" fillId="0" borderId="11" xfId="1" applyNumberFormat="1" applyFont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0" fillId="0" borderId="10" xfId="0" applyFill="1" applyBorder="1" applyAlignment="1">
      <alignment horizontal="left"/>
    </xf>
  </cellXfs>
  <cellStyles count="2">
    <cellStyle name="常规" xfId="0" builtinId="0"/>
    <cellStyle name="常规 2" xfId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4" sqref="B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208" t="s">
        <v>176</v>
      </c>
    </row>
    <row r="4" spans="1:8" x14ac:dyDescent="0.2">
      <c r="A4" s="3"/>
      <c r="B4" t="s">
        <v>184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113</v>
      </c>
      <c r="F11" s="3" t="s">
        <v>15</v>
      </c>
      <c r="H11"/>
    </row>
    <row r="12" spans="1:8" x14ac:dyDescent="0.2">
      <c r="A12" s="3" t="s">
        <v>13</v>
      </c>
      <c r="B12" t="s">
        <v>114</v>
      </c>
      <c r="C12" s="276" t="s">
        <v>177</v>
      </c>
      <c r="D12" s="277" t="s">
        <v>179</v>
      </c>
      <c r="E12" s="277" t="s">
        <v>178</v>
      </c>
      <c r="F12" s="276" t="s">
        <v>112</v>
      </c>
      <c r="H12"/>
    </row>
    <row r="13" spans="1:8" x14ac:dyDescent="0.2">
      <c r="D13" s="94"/>
      <c r="E13" s="94"/>
      <c r="F13"/>
      <c r="H13"/>
    </row>
    <row r="14" spans="1:8" x14ac:dyDescent="0.2">
      <c r="D14" s="94"/>
      <c r="E14" s="94"/>
      <c r="F14"/>
      <c r="H14"/>
    </row>
    <row r="15" spans="1:8" x14ac:dyDescent="0.2">
      <c r="D15" s="94"/>
      <c r="E15" s="94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9"/>
  <sheetViews>
    <sheetView tabSelected="1" topLeftCell="A22" zoomScaleNormal="100" workbookViewId="0">
      <selection activeCell="E46" sqref="E46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5" width="8.5703125" style="6" customWidth="1"/>
    <col min="16" max="16" width="68.7109375" style="6" customWidth="1"/>
    <col min="17" max="16384" width="10.7109375" style="6"/>
  </cols>
  <sheetData>
    <row r="1" spans="1:16" ht="13.5" thickBot="1" x14ac:dyDescent="0.25">
      <c r="L1" s="7"/>
      <c r="M1" s="7"/>
      <c r="N1" s="7"/>
      <c r="O1" s="7"/>
      <c r="P1" s="7"/>
    </row>
    <row r="2" spans="1:16" ht="13.5" thickBot="1" x14ac:dyDescent="0.25">
      <c r="A2" s="8" t="s">
        <v>9</v>
      </c>
      <c r="B2" s="9"/>
      <c r="C2" s="282" t="s">
        <v>58</v>
      </c>
      <c r="D2" s="283"/>
      <c r="E2" s="283"/>
      <c r="F2" s="283"/>
      <c r="G2" s="283"/>
      <c r="H2" s="283"/>
      <c r="I2" s="283"/>
      <c r="J2" s="283"/>
      <c r="K2" s="289"/>
      <c r="L2" s="236"/>
      <c r="M2" s="236"/>
      <c r="N2" s="236"/>
      <c r="O2" s="236"/>
      <c r="P2" s="12" t="s">
        <v>0</v>
      </c>
    </row>
    <row r="3" spans="1:16" x14ac:dyDescent="0.2">
      <c r="A3" s="28"/>
      <c r="B3" s="52"/>
      <c r="C3" s="96"/>
      <c r="D3" s="292" t="s">
        <v>77</v>
      </c>
      <c r="E3" s="293"/>
      <c r="F3" s="284" t="s">
        <v>72</v>
      </c>
      <c r="G3" s="285"/>
      <c r="H3" s="284" t="s">
        <v>67</v>
      </c>
      <c r="I3" s="285"/>
      <c r="J3" s="300" t="s">
        <v>153</v>
      </c>
      <c r="K3" s="301"/>
      <c r="L3" s="80"/>
      <c r="M3" s="67"/>
      <c r="N3" s="67"/>
      <c r="O3" s="237"/>
      <c r="P3" s="230"/>
    </row>
    <row r="4" spans="1:16" x14ac:dyDescent="0.2">
      <c r="A4" s="28"/>
      <c r="B4" s="14" t="s">
        <v>1</v>
      </c>
      <c r="C4" s="197"/>
      <c r="D4" s="173" t="s">
        <v>34</v>
      </c>
      <c r="E4" s="173" t="s">
        <v>35</v>
      </c>
      <c r="F4" s="97" t="s">
        <v>34</v>
      </c>
      <c r="G4" s="98" t="s">
        <v>35</v>
      </c>
      <c r="H4" s="97" t="s">
        <v>34</v>
      </c>
      <c r="I4" s="225" t="s">
        <v>35</v>
      </c>
      <c r="J4" s="249" t="s">
        <v>34</v>
      </c>
      <c r="K4" s="250" t="s">
        <v>35</v>
      </c>
      <c r="L4" s="15"/>
      <c r="M4" s="16"/>
      <c r="N4" s="16"/>
      <c r="O4" s="106"/>
      <c r="P4" s="230"/>
    </row>
    <row r="5" spans="1:16" x14ac:dyDescent="0.2">
      <c r="A5" s="76" t="s">
        <v>115</v>
      </c>
      <c r="B5" s="77" t="s">
        <v>28</v>
      </c>
      <c r="C5" s="161">
        <v>120</v>
      </c>
      <c r="D5" s="174"/>
      <c r="E5" s="96"/>
      <c r="F5" s="17"/>
      <c r="G5" s="149"/>
      <c r="H5" s="155"/>
      <c r="I5" s="149"/>
      <c r="J5" s="155"/>
      <c r="K5" s="101"/>
      <c r="L5" s="108"/>
      <c r="M5" s="62"/>
      <c r="N5" s="62"/>
      <c r="O5" s="109"/>
      <c r="P5" s="231" t="s">
        <v>168</v>
      </c>
    </row>
    <row r="6" spans="1:16" x14ac:dyDescent="0.2">
      <c r="A6" s="76" t="s">
        <v>89</v>
      </c>
      <c r="B6" s="77"/>
      <c r="C6" s="161">
        <v>240</v>
      </c>
      <c r="D6" s="174"/>
      <c r="E6" s="96"/>
      <c r="F6" s="17"/>
      <c r="G6" s="149"/>
      <c r="H6" s="155"/>
      <c r="I6" s="149"/>
      <c r="J6" s="155"/>
      <c r="K6" s="101"/>
      <c r="L6" s="108"/>
      <c r="M6" s="62"/>
      <c r="N6" s="62"/>
      <c r="O6" s="109"/>
      <c r="P6" s="231" t="s">
        <v>90</v>
      </c>
    </row>
    <row r="7" spans="1:16" x14ac:dyDescent="0.2">
      <c r="A7" s="13" t="s">
        <v>42</v>
      </c>
      <c r="B7" s="78" t="s">
        <v>43</v>
      </c>
      <c r="C7" s="161">
        <v>120</v>
      </c>
      <c r="D7" s="174"/>
      <c r="E7" s="96"/>
      <c r="F7" s="149"/>
      <c r="G7" s="149"/>
      <c r="H7" s="155"/>
      <c r="I7" s="149"/>
      <c r="J7" s="155"/>
      <c r="K7" s="101"/>
      <c r="L7" s="108"/>
      <c r="M7" s="62"/>
      <c r="N7" s="62"/>
      <c r="O7" s="109"/>
      <c r="P7" s="231" t="s">
        <v>169</v>
      </c>
    </row>
    <row r="8" spans="1:16" x14ac:dyDescent="0.2">
      <c r="A8" s="76" t="s">
        <v>29</v>
      </c>
      <c r="B8" s="78" t="s">
        <v>30</v>
      </c>
      <c r="C8" s="89">
        <v>100</v>
      </c>
      <c r="D8" s="174"/>
      <c r="E8" s="96"/>
      <c r="F8" s="149"/>
      <c r="G8" s="149"/>
      <c r="H8" s="65"/>
      <c r="I8" s="24"/>
      <c r="J8" s="65"/>
      <c r="K8" s="100"/>
      <c r="L8" s="108"/>
      <c r="M8" s="62"/>
      <c r="N8" s="62"/>
      <c r="O8" s="109"/>
      <c r="P8" s="231" t="s">
        <v>169</v>
      </c>
    </row>
    <row r="9" spans="1:16" x14ac:dyDescent="0.2">
      <c r="A9" s="18" t="s">
        <v>76</v>
      </c>
      <c r="B9" s="78"/>
      <c r="C9" s="161">
        <v>66</v>
      </c>
      <c r="D9" s="174"/>
      <c r="E9" s="96"/>
      <c r="F9" s="149"/>
      <c r="G9" s="149"/>
      <c r="H9" s="65"/>
      <c r="I9" s="24"/>
      <c r="J9" s="65"/>
      <c r="K9" s="100"/>
      <c r="L9" s="108"/>
      <c r="M9" s="62"/>
      <c r="N9" s="62"/>
      <c r="O9" s="109"/>
      <c r="P9" s="231" t="s">
        <v>170</v>
      </c>
    </row>
    <row r="10" spans="1:16" x14ac:dyDescent="0.2">
      <c r="A10" s="18" t="s">
        <v>78</v>
      </c>
      <c r="B10" s="78" t="s">
        <v>154</v>
      </c>
      <c r="C10" s="72"/>
      <c r="D10" s="120">
        <v>-98</v>
      </c>
      <c r="E10" s="120">
        <v>-98</v>
      </c>
      <c r="F10" s="155"/>
      <c r="G10" s="101"/>
      <c r="H10" s="24"/>
      <c r="I10" s="24"/>
      <c r="J10" s="65"/>
      <c r="K10" s="100"/>
      <c r="L10" s="108"/>
      <c r="M10" s="62"/>
      <c r="N10" s="62"/>
      <c r="O10" s="109"/>
      <c r="P10" s="231" t="s">
        <v>171</v>
      </c>
    </row>
    <row r="11" spans="1:16" s="7" customFormat="1" ht="13.5" thickBot="1" x14ac:dyDescent="0.25">
      <c r="A11" s="13" t="s">
        <v>108</v>
      </c>
      <c r="B11" s="19" t="s">
        <v>79</v>
      </c>
      <c r="C11" s="72"/>
      <c r="D11" s="174"/>
      <c r="E11" s="96"/>
      <c r="F11" s="160">
        <v>-99</v>
      </c>
      <c r="G11" s="135">
        <v>1</v>
      </c>
      <c r="H11" s="160">
        <v>-99</v>
      </c>
      <c r="I11" s="134">
        <v>-1.2</v>
      </c>
      <c r="J11" s="159">
        <v>-99</v>
      </c>
      <c r="K11" s="135">
        <v>-1.2</v>
      </c>
      <c r="L11" s="238"/>
      <c r="M11" s="20"/>
      <c r="N11" s="20"/>
      <c r="O11" s="51"/>
      <c r="P11" s="231" t="s">
        <v>171</v>
      </c>
    </row>
    <row r="12" spans="1:16" s="7" customFormat="1" ht="13.5" thickBot="1" x14ac:dyDescent="0.25">
      <c r="A12" s="18" t="s">
        <v>44</v>
      </c>
      <c r="B12" s="19"/>
      <c r="C12" s="72"/>
      <c r="D12" s="174"/>
      <c r="E12" s="174"/>
      <c r="F12" s="294">
        <v>0</v>
      </c>
      <c r="G12" s="295"/>
      <c r="H12" s="295"/>
      <c r="I12" s="295"/>
      <c r="J12" s="295"/>
      <c r="K12" s="296"/>
      <c r="L12" s="20"/>
      <c r="M12" s="20"/>
      <c r="N12" s="20"/>
      <c r="O12" s="51"/>
      <c r="P12" s="231" t="s">
        <v>172</v>
      </c>
    </row>
    <row r="13" spans="1:16" s="7" customFormat="1" ht="14.25" customHeight="1" thickBot="1" x14ac:dyDescent="0.25">
      <c r="A13" s="18" t="s">
        <v>45</v>
      </c>
      <c r="B13" s="19"/>
      <c r="C13" s="72"/>
      <c r="D13" s="174"/>
      <c r="E13" s="96"/>
      <c r="F13" s="297">
        <v>1</v>
      </c>
      <c r="G13" s="298"/>
      <c r="H13" s="298"/>
      <c r="I13" s="298"/>
      <c r="J13" s="298"/>
      <c r="K13" s="299"/>
      <c r="L13" s="238"/>
      <c r="M13" s="20"/>
      <c r="N13" s="20"/>
      <c r="O13" s="51"/>
      <c r="P13" s="231" t="s">
        <v>172</v>
      </c>
    </row>
    <row r="14" spans="1:16" s="7" customFormat="1" x14ac:dyDescent="0.2">
      <c r="A14" s="18" t="s">
        <v>46</v>
      </c>
      <c r="B14" s="19" t="s">
        <v>52</v>
      </c>
      <c r="C14" s="89">
        <v>-1</v>
      </c>
      <c r="D14" s="174"/>
      <c r="E14" s="96"/>
      <c r="F14" s="17"/>
      <c r="G14" s="19"/>
      <c r="H14" s="126"/>
      <c r="I14" s="229"/>
      <c r="J14" s="252"/>
      <c r="K14" s="253"/>
      <c r="L14" s="238"/>
      <c r="M14" s="20"/>
      <c r="N14" s="20"/>
      <c r="O14" s="51"/>
      <c r="P14" s="231" t="s">
        <v>55</v>
      </c>
    </row>
    <row r="15" spans="1:16" s="7" customFormat="1" x14ac:dyDescent="0.2">
      <c r="A15" s="18" t="s">
        <v>53</v>
      </c>
      <c r="B15" s="19"/>
      <c r="C15" s="161">
        <v>66</v>
      </c>
      <c r="D15" s="174"/>
      <c r="E15" s="96"/>
      <c r="F15" s="17"/>
      <c r="G15" s="19"/>
      <c r="H15" s="126"/>
      <c r="I15" s="229"/>
      <c r="J15" s="252"/>
      <c r="K15" s="253"/>
      <c r="L15" s="238"/>
      <c r="M15" s="20"/>
      <c r="N15" s="20"/>
      <c r="O15" s="51"/>
      <c r="P15" s="231" t="s">
        <v>56</v>
      </c>
    </row>
    <row r="16" spans="1:16" s="7" customFormat="1" x14ac:dyDescent="0.2">
      <c r="A16" s="18" t="s">
        <v>47</v>
      </c>
      <c r="B16" s="19" t="s">
        <v>54</v>
      </c>
      <c r="C16" s="161">
        <v>120</v>
      </c>
      <c r="D16" s="174"/>
      <c r="E16" s="96"/>
      <c r="F16" s="17"/>
      <c r="G16" s="19"/>
      <c r="H16" s="126"/>
      <c r="I16" s="229"/>
      <c r="J16" s="252"/>
      <c r="K16" s="253"/>
      <c r="L16" s="238"/>
      <c r="M16" s="20"/>
      <c r="N16" s="20"/>
      <c r="O16" s="51"/>
      <c r="P16" s="231" t="s">
        <v>57</v>
      </c>
    </row>
    <row r="17" spans="1:16" s="7" customFormat="1" x14ac:dyDescent="0.2">
      <c r="A17" s="18" t="s">
        <v>48</v>
      </c>
      <c r="B17" s="19" t="s">
        <v>68</v>
      </c>
      <c r="C17" s="89">
        <v>-81.7</v>
      </c>
      <c r="D17" s="174"/>
      <c r="E17" s="96"/>
      <c r="F17" s="17"/>
      <c r="G17" s="19"/>
      <c r="H17" s="126"/>
      <c r="I17" s="229"/>
      <c r="J17" s="252"/>
      <c r="K17" s="253"/>
      <c r="L17" s="238"/>
      <c r="M17" s="20"/>
      <c r="N17" s="20"/>
      <c r="O17" s="51"/>
      <c r="P17" s="232" t="s">
        <v>116</v>
      </c>
    </row>
    <row r="18" spans="1:16" s="7" customFormat="1" x14ac:dyDescent="0.2">
      <c r="A18" s="201" t="s">
        <v>91</v>
      </c>
      <c r="B18" s="202" t="s">
        <v>68</v>
      </c>
      <c r="C18" s="203">
        <v>-68.900000000000006</v>
      </c>
      <c r="D18" s="174"/>
      <c r="E18" s="96"/>
      <c r="F18" s="17"/>
      <c r="G18" s="19"/>
      <c r="H18" s="126"/>
      <c r="I18" s="229"/>
      <c r="J18" s="252"/>
      <c r="K18" s="253"/>
      <c r="L18" s="238"/>
      <c r="M18" s="20"/>
      <c r="N18" s="20"/>
      <c r="O18" s="51"/>
      <c r="P18" s="233" t="s">
        <v>117</v>
      </c>
    </row>
    <row r="19" spans="1:16" s="7" customFormat="1" x14ac:dyDescent="0.2">
      <c r="A19" s="18" t="s">
        <v>49</v>
      </c>
      <c r="B19" s="19" t="s">
        <v>69</v>
      </c>
      <c r="C19" s="89">
        <v>7</v>
      </c>
      <c r="D19" s="174"/>
      <c r="E19" s="96"/>
      <c r="F19" s="17"/>
      <c r="G19" s="19"/>
      <c r="H19" s="126"/>
      <c r="I19" s="229"/>
      <c r="J19" s="252"/>
      <c r="K19" s="253"/>
      <c r="L19" s="238"/>
      <c r="M19" s="20"/>
      <c r="N19" s="20"/>
      <c r="O19" s="51"/>
      <c r="P19" s="234" t="s">
        <v>118</v>
      </c>
    </row>
    <row r="20" spans="1:16" s="7" customFormat="1" x14ac:dyDescent="0.2">
      <c r="A20" s="201" t="s">
        <v>50</v>
      </c>
      <c r="B20" s="202" t="s">
        <v>70</v>
      </c>
      <c r="C20" s="203">
        <v>7</v>
      </c>
      <c r="D20" s="174"/>
      <c r="E20" s="96"/>
      <c r="F20" s="17"/>
      <c r="G20" s="19"/>
      <c r="H20" s="126"/>
      <c r="I20" s="229"/>
      <c r="J20" s="252"/>
      <c r="K20" s="253"/>
      <c r="L20" s="238"/>
      <c r="M20" s="20"/>
      <c r="N20" s="20"/>
      <c r="O20" s="51"/>
      <c r="P20" s="233" t="s">
        <v>119</v>
      </c>
    </row>
    <row r="21" spans="1:16" s="7" customFormat="1" ht="15.75" x14ac:dyDescent="0.3">
      <c r="A21" s="18" t="s">
        <v>51</v>
      </c>
      <c r="B21" s="19" t="s">
        <v>69</v>
      </c>
      <c r="C21" s="89">
        <v>1</v>
      </c>
      <c r="D21" s="174"/>
      <c r="E21" s="96"/>
      <c r="F21" s="17"/>
      <c r="G21" s="19"/>
      <c r="H21" s="126"/>
      <c r="I21" s="229"/>
      <c r="J21" s="252"/>
      <c r="K21" s="253"/>
      <c r="L21" s="238"/>
      <c r="M21" s="20"/>
      <c r="N21" s="20"/>
      <c r="O21" s="51"/>
      <c r="P21" s="232" t="s">
        <v>120</v>
      </c>
    </row>
    <row r="22" spans="1:16" s="7" customFormat="1" ht="15.75" x14ac:dyDescent="0.3">
      <c r="A22" s="201" t="s">
        <v>88</v>
      </c>
      <c r="B22" s="202" t="s">
        <v>71</v>
      </c>
      <c r="C22" s="203">
        <v>1</v>
      </c>
      <c r="D22" s="174"/>
      <c r="E22" s="96"/>
      <c r="F22" s="17"/>
      <c r="G22" s="19"/>
      <c r="H22" s="126"/>
      <c r="I22" s="229"/>
      <c r="J22" s="252"/>
      <c r="K22" s="253"/>
      <c r="L22" s="238"/>
      <c r="M22" s="20"/>
      <c r="N22" s="20"/>
      <c r="O22" s="51"/>
      <c r="P22" s="233" t="s">
        <v>121</v>
      </c>
    </row>
    <row r="23" spans="1:16" s="7" customFormat="1" x14ac:dyDescent="0.2">
      <c r="A23" s="13" t="s">
        <v>106</v>
      </c>
      <c r="B23" s="19" t="s">
        <v>71</v>
      </c>
      <c r="C23" s="89">
        <v>-10</v>
      </c>
      <c r="D23" s="174"/>
      <c r="E23" s="96"/>
      <c r="F23" s="17"/>
      <c r="G23" s="19"/>
      <c r="H23" s="126"/>
      <c r="I23" s="229"/>
      <c r="J23" s="252"/>
      <c r="K23" s="253"/>
      <c r="L23" s="238"/>
      <c r="M23" s="20"/>
      <c r="N23" s="20"/>
      <c r="O23" s="51"/>
      <c r="P23" s="231" t="s">
        <v>122</v>
      </c>
    </row>
    <row r="24" spans="1:16" s="7" customFormat="1" x14ac:dyDescent="0.2">
      <c r="A24" s="13" t="s">
        <v>107</v>
      </c>
      <c r="B24" s="19" t="s">
        <v>70</v>
      </c>
      <c r="C24" s="89">
        <v>20</v>
      </c>
      <c r="D24" s="174"/>
      <c r="E24" s="96"/>
      <c r="F24" s="17"/>
      <c r="G24" s="19"/>
      <c r="H24" s="126"/>
      <c r="I24" s="229"/>
      <c r="J24" s="252"/>
      <c r="K24" s="253"/>
      <c r="L24" s="238"/>
      <c r="M24" s="20"/>
      <c r="N24" s="20"/>
      <c r="O24" s="51"/>
      <c r="P24" s="231" t="s">
        <v>123</v>
      </c>
    </row>
    <row r="25" spans="1:16" ht="13.5" thickBot="1" x14ac:dyDescent="0.25">
      <c r="A25" s="90" t="s">
        <v>180</v>
      </c>
      <c r="B25" s="91"/>
      <c r="C25" s="162"/>
      <c r="D25" s="195"/>
      <c r="E25" s="196"/>
      <c r="F25" s="121"/>
      <c r="G25" s="70"/>
      <c r="H25" s="121"/>
      <c r="I25" s="121"/>
      <c r="J25" s="176"/>
      <c r="K25" s="70"/>
      <c r="L25" s="239"/>
      <c r="M25" s="68"/>
      <c r="N25" s="68"/>
      <c r="O25" s="61"/>
      <c r="P25" s="235"/>
    </row>
    <row r="26" spans="1:16" x14ac:dyDescent="0.2">
      <c r="B26" s="20"/>
      <c r="C26" s="20"/>
      <c r="D26" s="20"/>
      <c r="E26" s="20"/>
      <c r="F26" s="17"/>
      <c r="G26" s="17"/>
      <c r="H26" s="17"/>
      <c r="I26" s="17"/>
      <c r="J26" s="17"/>
      <c r="K26" s="17"/>
      <c r="L26" s="7"/>
      <c r="M26" s="7"/>
      <c r="N26" s="7"/>
      <c r="O26" s="7"/>
      <c r="P26" s="53"/>
    </row>
    <row r="27" spans="1:16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 x14ac:dyDescent="0.25">
      <c r="A28" s="8" t="s">
        <v>18</v>
      </c>
      <c r="B28" s="26"/>
      <c r="C28" s="282" t="s">
        <v>33</v>
      </c>
      <c r="D28" s="283"/>
      <c r="E28" s="283"/>
      <c r="F28" s="283"/>
      <c r="G28" s="283"/>
      <c r="H28" s="283"/>
      <c r="I28" s="283"/>
      <c r="J28" s="302"/>
      <c r="K28" s="291"/>
      <c r="L28" s="136"/>
      <c r="M28" s="136"/>
      <c r="N28" s="136"/>
      <c r="O28" s="136"/>
      <c r="P28" s="133"/>
    </row>
    <row r="29" spans="1:16" x14ac:dyDescent="0.2">
      <c r="A29" s="28"/>
      <c r="B29" s="19"/>
      <c r="C29" s="83"/>
      <c r="D29" s="290" t="s">
        <v>77</v>
      </c>
      <c r="E29" s="291"/>
      <c r="F29" s="284" t="s">
        <v>73</v>
      </c>
      <c r="G29" s="285"/>
      <c r="H29" s="284" t="s">
        <v>74</v>
      </c>
      <c r="I29" s="285"/>
      <c r="J29" s="300" t="s">
        <v>153</v>
      </c>
      <c r="K29" s="301"/>
      <c r="L29" s="27"/>
      <c r="M29" s="27"/>
      <c r="N29" s="27"/>
      <c r="O29" s="240"/>
      <c r="P29" s="12" t="s">
        <v>0</v>
      </c>
    </row>
    <row r="30" spans="1:16" x14ac:dyDescent="0.2">
      <c r="A30" s="28"/>
      <c r="B30" s="19"/>
      <c r="C30" s="19"/>
      <c r="D30" s="279" t="s">
        <v>34</v>
      </c>
      <c r="E30" s="280" t="s">
        <v>35</v>
      </c>
      <c r="F30" s="279" t="s">
        <v>34</v>
      </c>
      <c r="G30" s="280" t="s">
        <v>35</v>
      </c>
      <c r="H30" s="279" t="s">
        <v>34</v>
      </c>
      <c r="I30" s="280" t="s">
        <v>35</v>
      </c>
      <c r="J30" s="279" t="s">
        <v>34</v>
      </c>
      <c r="K30" s="281" t="s">
        <v>35</v>
      </c>
      <c r="L30" s="20"/>
      <c r="M30" s="20"/>
      <c r="N30" s="20"/>
      <c r="O30" s="51"/>
      <c r="P30" s="82"/>
    </row>
    <row r="31" spans="1:16" x14ac:dyDescent="0.2">
      <c r="A31" s="32" t="s">
        <v>92</v>
      </c>
      <c r="B31" s="51" t="s">
        <v>103</v>
      </c>
      <c r="C31" s="51"/>
      <c r="D31" s="102">
        <f>10^9*10^(D10/10)*($C5/15)</f>
        <v>1.2679145539688879</v>
      </c>
      <c r="E31" s="63">
        <f>10^9*10^(E10/10)*($C5/15)</f>
        <v>1.2679145539688879</v>
      </c>
      <c r="F31" s="163">
        <f>10^9*10^((D10+F11)/10)*($C5/15)</f>
        <v>1.5962098519750977E-10</v>
      </c>
      <c r="G31" s="63">
        <f>10^9*10^((E10+G11)/10)*($C5/15)</f>
        <v>1.5962098519751042</v>
      </c>
      <c r="H31" s="163">
        <f>10^9*10^((D10+H11)/10)*($C5/15)</f>
        <v>1.5962098519750977E-10</v>
      </c>
      <c r="I31" s="63">
        <f>10^9*10^((E10+I11)/10)*($C5/15)</f>
        <v>0.96181154769392907</v>
      </c>
      <c r="J31" s="163">
        <f>10^9*10^((D10+J11)/10)*($C5/15)</f>
        <v>1.5962098519750977E-10</v>
      </c>
      <c r="K31" s="95">
        <f>10^9*10^((E10+K11)/10)*($C5/15)</f>
        <v>0.96181154769392907</v>
      </c>
      <c r="L31" s="29"/>
      <c r="M31" s="29"/>
      <c r="N31" s="29"/>
      <c r="O31" s="241"/>
      <c r="P31" s="48" t="s">
        <v>36</v>
      </c>
    </row>
    <row r="32" spans="1:16" x14ac:dyDescent="0.2">
      <c r="A32" s="105" t="s">
        <v>110</v>
      </c>
      <c r="B32" s="19" t="s">
        <v>2</v>
      </c>
      <c r="C32" s="20"/>
      <c r="D32" s="206"/>
      <c r="E32" s="95"/>
      <c r="F32" s="169">
        <f>10*LOG10(F31/(D31+H31+J31))</f>
        <v>-99.000000001093497</v>
      </c>
      <c r="G32" s="64">
        <f>10*LOG10(G31/(E31+I31+K31))</f>
        <v>-3.0090998501105375</v>
      </c>
      <c r="H32" s="169">
        <f>10*LOG10(H31/(F31+D31+J31))</f>
        <v>-99.000000001093497</v>
      </c>
      <c r="I32" s="64">
        <f>10*LOG10(I31/(G31+E31+K31))</f>
        <v>-5.9964770864851138</v>
      </c>
      <c r="J32" s="169">
        <f>10*LOG10(J31/(D31+H31+F31))</f>
        <v>-99.000000001093497</v>
      </c>
      <c r="K32" s="255">
        <f>10*LOG10(K31/(E31+I31+G31))</f>
        <v>-5.9964770864851138</v>
      </c>
      <c r="L32" s="7"/>
      <c r="M32" s="7"/>
      <c r="N32" s="7"/>
      <c r="O32" s="52"/>
      <c r="P32" s="47"/>
    </row>
    <row r="33" spans="1:19" x14ac:dyDescent="0.2">
      <c r="A33" s="32" t="s">
        <v>66</v>
      </c>
      <c r="B33" s="51" t="s">
        <v>103</v>
      </c>
      <c r="C33" s="51"/>
      <c r="D33" s="192">
        <f>10^9*($C5/$C16)*10^((IF($F12=0,$C17+IF($F13=0,0,$C19)+$C21,$C18+IF($F13=0,0,$C20)+$C22)-$C14)/10)/($C15*12)</f>
        <v>6.7807044996243931E-2</v>
      </c>
      <c r="E33" s="177">
        <f>10^9*($C5/$C16)*10^((IF($F12=0,$C17+IF($F13=0,0,$C19)+$C21,$C18+IF($F13=0,0,$C20)+$C22)-$C14)/10)/($C15*12)</f>
        <v>6.7807044996243931E-2</v>
      </c>
      <c r="F33" s="102"/>
      <c r="G33" s="63"/>
      <c r="H33" s="163"/>
      <c r="I33" s="63"/>
      <c r="J33" s="163"/>
      <c r="K33" s="95"/>
      <c r="L33" s="29"/>
      <c r="M33" s="29"/>
      <c r="N33" s="29"/>
      <c r="O33" s="241"/>
      <c r="P33" s="48" t="s">
        <v>62</v>
      </c>
    </row>
    <row r="34" spans="1:19" x14ac:dyDescent="0.2">
      <c r="A34" s="30" t="s">
        <v>111</v>
      </c>
      <c r="B34" s="19" t="s">
        <v>2</v>
      </c>
      <c r="C34" s="19"/>
      <c r="D34" s="79"/>
      <c r="E34" s="17"/>
      <c r="F34" s="254">
        <f>10*LOG10(F31/(D31+D33+H31+J31))</f>
        <v>-99.226259617958434</v>
      </c>
      <c r="G34" s="64">
        <f>10*LOG10(G31/(E31+I31+E33+K31))</f>
        <v>-3.1004030502871203</v>
      </c>
      <c r="H34" s="254">
        <f>10*LOG10(H31/(F31+D33+D31+J31))</f>
        <v>-99.226259617958434</v>
      </c>
      <c r="I34" s="64">
        <f>10*LOG10(I31/(G31+E31+E33+K31))</f>
        <v>-6.0727729610413483</v>
      </c>
      <c r="J34" s="254">
        <f>10*LOG10(J31/(D31+D33+H31+F31))</f>
        <v>-99.226259617958434</v>
      </c>
      <c r="K34" s="256">
        <f>10*LOG10(K31/(E31+E33+I31+G31))</f>
        <v>-6.0727729610413483</v>
      </c>
      <c r="L34" s="31"/>
      <c r="M34" s="31"/>
      <c r="N34" s="31"/>
      <c r="O34" s="154"/>
      <c r="P34" s="21" t="s">
        <v>124</v>
      </c>
    </row>
    <row r="35" spans="1:19" x14ac:dyDescent="0.2">
      <c r="A35" s="105" t="s">
        <v>105</v>
      </c>
      <c r="B35" s="19" t="s">
        <v>104</v>
      </c>
      <c r="C35" s="19"/>
      <c r="D35" s="79"/>
      <c r="E35" s="17"/>
      <c r="F35" s="169">
        <f>10*LOG10(F31)-90</f>
        <v>-187.96910013008056</v>
      </c>
      <c r="G35" s="126">
        <f t="shared" ref="G35" si="0">10*LOG10(G31)-90</f>
        <v>-87.969100130080562</v>
      </c>
      <c r="H35" s="169">
        <f>10*LOG10(H31)-90</f>
        <v>-187.96910013008056</v>
      </c>
      <c r="I35" s="126">
        <f t="shared" ref="I35:K35" si="1">10*LOG10(I31)-90</f>
        <v>-90.169100130080565</v>
      </c>
      <c r="J35" s="169">
        <f>10*LOG10(J31)-90</f>
        <v>-187.96910013008056</v>
      </c>
      <c r="K35" s="257">
        <f t="shared" si="1"/>
        <v>-90.169100130080565</v>
      </c>
      <c r="L35" s="25"/>
      <c r="M35" s="25"/>
      <c r="N35" s="25"/>
      <c r="O35" s="77"/>
      <c r="P35" s="55" t="s">
        <v>125</v>
      </c>
      <c r="R35"/>
      <c r="S35"/>
    </row>
    <row r="36" spans="1:19" x14ac:dyDescent="0.2">
      <c r="A36" s="152" t="s">
        <v>109</v>
      </c>
      <c r="B36" s="19" t="s">
        <v>31</v>
      </c>
      <c r="C36" s="19"/>
      <c r="D36" s="209">
        <f>10*LOG((D31+F31+H31+J31)*10^-9)+10*LOG(MAX(C5,12*C9*C7/C5))</f>
        <v>-59.981848312545395</v>
      </c>
      <c r="E36" s="207">
        <f>10*LOG((E31+G31+I31+K31)*10^-9)+10*LOG(MAX(C5,12*C9*C7/C5))</f>
        <v>-54.211435801159482</v>
      </c>
      <c r="F36" s="31"/>
      <c r="G36" s="154"/>
      <c r="H36" s="164"/>
      <c r="I36" s="31"/>
      <c r="J36" s="164"/>
      <c r="K36" s="154"/>
      <c r="L36" s="25"/>
      <c r="M36" s="25"/>
      <c r="N36" s="25"/>
      <c r="O36" s="77"/>
      <c r="P36" s="55" t="s">
        <v>24</v>
      </c>
      <c r="R36"/>
      <c r="S36"/>
    </row>
    <row r="37" spans="1:19" x14ac:dyDescent="0.2">
      <c r="A37" s="303" t="s">
        <v>59</v>
      </c>
      <c r="B37" s="304" t="s">
        <v>61</v>
      </c>
      <c r="C37" s="305">
        <f>(C17-C18)/2</f>
        <v>-6.3999999999999986</v>
      </c>
      <c r="D37" s="193"/>
      <c r="E37" s="175"/>
      <c r="F37" s="153"/>
      <c r="G37" s="31"/>
      <c r="H37" s="153"/>
      <c r="I37" s="31"/>
      <c r="J37" s="153"/>
      <c r="K37" s="154"/>
      <c r="L37" s="25"/>
      <c r="M37" s="25"/>
      <c r="N37" s="25"/>
      <c r="O37" s="77"/>
      <c r="P37" s="306" t="s">
        <v>63</v>
      </c>
      <c r="R37"/>
      <c r="S37"/>
    </row>
    <row r="38" spans="1:19" ht="13.5" thickBot="1" x14ac:dyDescent="0.25">
      <c r="A38" s="331" t="s">
        <v>60</v>
      </c>
      <c r="B38" s="70" t="s">
        <v>52</v>
      </c>
      <c r="C38" s="332">
        <f>(C23+C24)/2</f>
        <v>5</v>
      </c>
      <c r="D38" s="333"/>
      <c r="E38" s="334"/>
      <c r="F38" s="335"/>
      <c r="G38" s="336"/>
      <c r="H38" s="337"/>
      <c r="I38" s="337"/>
      <c r="J38" s="335"/>
      <c r="K38" s="336"/>
      <c r="L38" s="242"/>
      <c r="M38" s="242"/>
      <c r="N38" s="242"/>
      <c r="O38" s="243"/>
      <c r="P38" s="338" t="s">
        <v>64</v>
      </c>
      <c r="R38"/>
      <c r="S38"/>
    </row>
    <row r="40" spans="1:19" ht="13.5" thickBot="1" x14ac:dyDescent="0.25">
      <c r="A40" s="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1:19" ht="13.5" thickBot="1" x14ac:dyDescent="0.25">
      <c r="A41" s="8" t="s">
        <v>19</v>
      </c>
      <c r="B41" s="26"/>
      <c r="C41" s="282" t="s">
        <v>33</v>
      </c>
      <c r="D41" s="283"/>
      <c r="E41" s="283"/>
      <c r="F41" s="283"/>
      <c r="G41" s="283"/>
      <c r="H41" s="283"/>
      <c r="I41" s="283"/>
      <c r="J41" s="283"/>
      <c r="K41" s="289"/>
      <c r="L41" s="104"/>
      <c r="M41" s="11"/>
      <c r="N41" s="11"/>
      <c r="O41" s="11"/>
      <c r="P41" s="12" t="s">
        <v>0</v>
      </c>
    </row>
    <row r="42" spans="1:19" x14ac:dyDescent="0.2">
      <c r="A42" s="28"/>
      <c r="B42" s="19"/>
      <c r="C42" s="72"/>
      <c r="D42" s="290" t="s">
        <v>77</v>
      </c>
      <c r="E42" s="291"/>
      <c r="F42" s="284" t="s">
        <v>72</v>
      </c>
      <c r="G42" s="285"/>
      <c r="H42" s="284" t="s">
        <v>67</v>
      </c>
      <c r="I42" s="285"/>
      <c r="J42" s="300" t="s">
        <v>155</v>
      </c>
      <c r="K42" s="301"/>
      <c r="L42" s="18"/>
      <c r="M42" s="7"/>
      <c r="N42" s="7"/>
      <c r="O42" s="7"/>
      <c r="P42" s="82"/>
    </row>
    <row r="43" spans="1:19" x14ac:dyDescent="0.2">
      <c r="A43" s="28"/>
      <c r="B43" s="19"/>
      <c r="C43" s="72"/>
      <c r="D43" s="279" t="s">
        <v>34</v>
      </c>
      <c r="E43" s="280" t="s">
        <v>35</v>
      </c>
      <c r="F43" s="279" t="s">
        <v>34</v>
      </c>
      <c r="G43" s="280" t="s">
        <v>35</v>
      </c>
      <c r="H43" s="279" t="s">
        <v>34</v>
      </c>
      <c r="I43" s="280" t="s">
        <v>35</v>
      </c>
      <c r="J43" s="279" t="s">
        <v>34</v>
      </c>
      <c r="K43" s="281" t="s">
        <v>35</v>
      </c>
      <c r="L43" s="18"/>
      <c r="M43" s="7"/>
      <c r="N43" s="7"/>
      <c r="O43" s="7"/>
      <c r="P43" s="82"/>
    </row>
    <row r="44" spans="1:19" x14ac:dyDescent="0.2">
      <c r="A44" s="32" t="s">
        <v>80</v>
      </c>
      <c r="B44" s="81" t="s">
        <v>4</v>
      </c>
      <c r="C44" s="103"/>
      <c r="D44" s="324">
        <v>5.65</v>
      </c>
      <c r="E44" s="198">
        <f>D44</f>
        <v>5.65</v>
      </c>
      <c r="F44" s="178"/>
      <c r="G44" s="156"/>
      <c r="H44" s="178"/>
      <c r="I44" s="158"/>
      <c r="J44" s="258"/>
      <c r="K44" s="156"/>
      <c r="L44" s="18"/>
      <c r="M44" s="7"/>
      <c r="N44" s="7"/>
      <c r="O44" s="7"/>
      <c r="P44" s="47" t="s">
        <v>65</v>
      </c>
    </row>
    <row r="45" spans="1:19" x14ac:dyDescent="0.2">
      <c r="A45" s="32" t="s">
        <v>126</v>
      </c>
      <c r="B45" s="81" t="s">
        <v>4</v>
      </c>
      <c r="C45" s="103"/>
      <c r="D45" s="324">
        <v>5.65</v>
      </c>
      <c r="E45" s="198">
        <f>D45</f>
        <v>5.65</v>
      </c>
      <c r="F45" s="178"/>
      <c r="G45" s="156"/>
      <c r="H45" s="157"/>
      <c r="I45" s="158"/>
      <c r="J45" s="157"/>
      <c r="K45" s="156"/>
      <c r="L45" s="18"/>
      <c r="M45" s="7"/>
      <c r="N45" s="7"/>
      <c r="O45" s="7"/>
      <c r="P45" s="47" t="s">
        <v>65</v>
      </c>
    </row>
    <row r="46" spans="1:19" x14ac:dyDescent="0.2">
      <c r="A46" s="32" t="s">
        <v>81</v>
      </c>
      <c r="B46" s="81" t="s">
        <v>4</v>
      </c>
      <c r="C46" s="103"/>
      <c r="D46" s="178"/>
      <c r="E46" s="198"/>
      <c r="F46" s="324">
        <v>0.3</v>
      </c>
      <c r="G46" s="156">
        <f>F46</f>
        <v>0.3</v>
      </c>
      <c r="H46" s="324">
        <v>0.3</v>
      </c>
      <c r="I46" s="158">
        <f>H46</f>
        <v>0.3</v>
      </c>
      <c r="J46" s="325">
        <v>0.3</v>
      </c>
      <c r="K46" s="156">
        <f>J46</f>
        <v>0.3</v>
      </c>
      <c r="L46" s="18"/>
      <c r="M46" s="7"/>
      <c r="N46" s="7"/>
      <c r="O46" s="7"/>
      <c r="P46" s="47" t="s">
        <v>87</v>
      </c>
    </row>
    <row r="47" spans="1:19" ht="13.5" thickBot="1" x14ac:dyDescent="0.25">
      <c r="A47" s="307" t="s">
        <v>127</v>
      </c>
      <c r="B47" s="308" t="s">
        <v>4</v>
      </c>
      <c r="C47" s="309"/>
      <c r="D47" s="310"/>
      <c r="E47" s="311"/>
      <c r="F47" s="329">
        <v>0.3</v>
      </c>
      <c r="G47" s="180">
        <f>F47</f>
        <v>0.3</v>
      </c>
      <c r="H47" s="329">
        <v>0.3</v>
      </c>
      <c r="I47" s="179">
        <f>H47</f>
        <v>0.3</v>
      </c>
      <c r="J47" s="330">
        <v>0.3</v>
      </c>
      <c r="K47" s="180">
        <f>J47</f>
        <v>0.3</v>
      </c>
      <c r="L47" s="239"/>
      <c r="M47" s="68"/>
      <c r="N47" s="68"/>
      <c r="O47" s="68"/>
      <c r="P47" s="312" t="s">
        <v>87</v>
      </c>
    </row>
    <row r="48" spans="1:19" x14ac:dyDescent="0.2">
      <c r="F48" s="64"/>
      <c r="G48" s="64"/>
      <c r="H48" s="64"/>
      <c r="I48" s="64"/>
      <c r="J48" s="64"/>
      <c r="K48" s="64"/>
      <c r="L48" s="64"/>
      <c r="M48" s="64"/>
      <c r="N48" s="64"/>
      <c r="O48" s="64"/>
    </row>
    <row r="49" spans="1:16" ht="13.5" thickBot="1" x14ac:dyDescent="0.25">
      <c r="A49" s="58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20"/>
      <c r="M49" s="20"/>
      <c r="N49" s="20"/>
      <c r="O49" s="20"/>
    </row>
    <row r="50" spans="1:16" ht="13.5" thickBot="1" x14ac:dyDescent="0.25">
      <c r="A50" s="8" t="s">
        <v>20</v>
      </c>
      <c r="B50" s="10"/>
      <c r="C50" s="282" t="s">
        <v>33</v>
      </c>
      <c r="D50" s="283"/>
      <c r="E50" s="283"/>
      <c r="F50" s="283"/>
      <c r="G50" s="283"/>
      <c r="H50" s="283"/>
      <c r="I50" s="283"/>
      <c r="J50" s="283"/>
      <c r="K50" s="289"/>
      <c r="L50" s="286" t="s">
        <v>16</v>
      </c>
      <c r="M50" s="287"/>
      <c r="N50" s="139"/>
      <c r="O50" s="246"/>
      <c r="P50" s="116" t="s">
        <v>0</v>
      </c>
    </row>
    <row r="51" spans="1:16" x14ac:dyDescent="0.2">
      <c r="A51" s="28"/>
      <c r="B51" s="17"/>
      <c r="C51" s="72"/>
      <c r="D51" s="290" t="s">
        <v>77</v>
      </c>
      <c r="E51" s="302"/>
      <c r="F51" s="300" t="s">
        <v>72</v>
      </c>
      <c r="G51" s="301"/>
      <c r="H51" s="285" t="s">
        <v>67</v>
      </c>
      <c r="I51" s="285"/>
      <c r="J51" s="300" t="s">
        <v>155</v>
      </c>
      <c r="K51" s="301"/>
      <c r="L51" s="80"/>
      <c r="M51" s="237"/>
      <c r="N51" s="15"/>
      <c r="O51" s="106"/>
      <c r="P51" s="14"/>
    </row>
    <row r="52" spans="1:16" x14ac:dyDescent="0.2">
      <c r="A52" s="28"/>
      <c r="B52" s="17"/>
      <c r="C52" s="72"/>
      <c r="D52" s="172" t="s">
        <v>34</v>
      </c>
      <c r="E52" s="280" t="s">
        <v>35</v>
      </c>
      <c r="F52" s="279" t="s">
        <v>34</v>
      </c>
      <c r="G52" s="281" t="s">
        <v>35</v>
      </c>
      <c r="H52" s="280" t="s">
        <v>34</v>
      </c>
      <c r="I52" s="98" t="s">
        <v>35</v>
      </c>
      <c r="J52" s="279" t="s">
        <v>34</v>
      </c>
      <c r="K52" s="281" t="s">
        <v>35</v>
      </c>
      <c r="L52" s="224" t="s">
        <v>34</v>
      </c>
      <c r="M52" s="226" t="s">
        <v>35</v>
      </c>
      <c r="N52" s="140"/>
      <c r="O52" s="244"/>
      <c r="P52" s="14"/>
    </row>
    <row r="53" spans="1:16" x14ac:dyDescent="0.2">
      <c r="A53" s="28"/>
      <c r="B53" s="17"/>
      <c r="C53" s="72"/>
      <c r="D53" s="17"/>
      <c r="E53" s="17"/>
      <c r="F53" s="314"/>
      <c r="G53" s="315"/>
      <c r="H53" s="280"/>
      <c r="I53" s="98"/>
      <c r="J53" s="279"/>
      <c r="K53" s="281"/>
      <c r="L53" s="224"/>
      <c r="M53" s="226"/>
      <c r="N53" s="140"/>
      <c r="O53" s="244"/>
      <c r="P53" s="14"/>
    </row>
    <row r="54" spans="1:16" x14ac:dyDescent="0.2">
      <c r="A54" s="227" t="s">
        <v>93</v>
      </c>
      <c r="B54" s="34" t="s">
        <v>3</v>
      </c>
      <c r="C54" s="84"/>
      <c r="D54" s="181"/>
      <c r="E54" s="181">
        <v>0</v>
      </c>
      <c r="F54" s="183"/>
      <c r="G54" s="182">
        <v>1</v>
      </c>
      <c r="H54" s="181"/>
      <c r="I54" s="181">
        <f>I31/(I31+E31+E33)</f>
        <v>0.41862793104532114</v>
      </c>
      <c r="J54" s="183"/>
      <c r="K54" s="182">
        <f>K31/(K31+E31+E33)</f>
        <v>0.41862793104532114</v>
      </c>
      <c r="L54" s="247"/>
      <c r="M54" s="248"/>
      <c r="N54" s="140"/>
      <c r="O54" s="244"/>
      <c r="P54" s="115" t="s">
        <v>37</v>
      </c>
    </row>
    <row r="55" spans="1:16" x14ac:dyDescent="0.2">
      <c r="A55" s="228" t="s">
        <v>94</v>
      </c>
      <c r="B55" s="34" t="s">
        <v>2</v>
      </c>
      <c r="C55" s="84"/>
      <c r="D55" s="181"/>
      <c r="E55" s="181">
        <f>E54*E45</f>
        <v>0</v>
      </c>
      <c r="F55" s="183"/>
      <c r="G55" s="182">
        <f>G47*G54</f>
        <v>0.3</v>
      </c>
      <c r="H55" s="181"/>
      <c r="I55" s="181">
        <f>I54*I47</f>
        <v>0.12558837931359634</v>
      </c>
      <c r="J55" s="183"/>
      <c r="K55" s="182">
        <f>K54*K47</f>
        <v>0.12558837931359634</v>
      </c>
      <c r="L55" s="117">
        <f>SQRT(SUMSQ(D55,F55,H55,J55))</f>
        <v>0</v>
      </c>
      <c r="M55" s="213">
        <f>SQRT(SUMSQ(E55,G55,I55,K55))</f>
        <v>0.34863287572635987</v>
      </c>
      <c r="N55" s="140"/>
      <c r="O55" s="244"/>
      <c r="P55" s="60" t="s">
        <v>128</v>
      </c>
    </row>
    <row r="56" spans="1:16" x14ac:dyDescent="0.2">
      <c r="A56" s="28"/>
      <c r="B56" s="17"/>
      <c r="C56" s="72"/>
      <c r="D56" s="210"/>
      <c r="E56" s="210"/>
      <c r="F56" s="316"/>
      <c r="G56" s="184"/>
      <c r="H56" s="210"/>
      <c r="I56" s="185"/>
      <c r="J56" s="316"/>
      <c r="K56" s="259"/>
      <c r="L56" s="224"/>
      <c r="M56" s="226"/>
      <c r="N56" s="140"/>
      <c r="O56" s="244"/>
      <c r="P56" s="14"/>
    </row>
    <row r="57" spans="1:16" x14ac:dyDescent="0.2">
      <c r="A57" s="28"/>
      <c r="B57" s="17"/>
      <c r="C57" s="72"/>
      <c r="D57" s="210"/>
      <c r="E57" s="210"/>
      <c r="F57" s="316"/>
      <c r="G57" s="184"/>
      <c r="H57" s="210"/>
      <c r="I57" s="185"/>
      <c r="J57" s="316"/>
      <c r="K57" s="259"/>
      <c r="L57" s="224"/>
      <c r="M57" s="226"/>
      <c r="N57" s="140"/>
      <c r="O57" s="244"/>
      <c r="P57" s="14"/>
    </row>
    <row r="58" spans="1:16" x14ac:dyDescent="0.2">
      <c r="A58" s="227" t="s">
        <v>95</v>
      </c>
      <c r="B58" s="34" t="s">
        <v>3</v>
      </c>
      <c r="C58" s="84"/>
      <c r="D58" s="181"/>
      <c r="E58" s="181">
        <v>1</v>
      </c>
      <c r="F58" s="183"/>
      <c r="G58" s="182">
        <v>1</v>
      </c>
      <c r="H58" s="181"/>
      <c r="I58" s="181">
        <v>0</v>
      </c>
      <c r="J58" s="183"/>
      <c r="K58" s="182">
        <v>0</v>
      </c>
      <c r="L58" s="247"/>
      <c r="M58" s="248"/>
      <c r="N58" s="140"/>
      <c r="O58" s="244"/>
      <c r="P58" s="115" t="s">
        <v>37</v>
      </c>
    </row>
    <row r="59" spans="1:16" x14ac:dyDescent="0.2">
      <c r="A59" s="228" t="s">
        <v>96</v>
      </c>
      <c r="B59" s="34" t="s">
        <v>2</v>
      </c>
      <c r="C59" s="84"/>
      <c r="D59" s="181"/>
      <c r="E59" s="181">
        <f>E58*E45</f>
        <v>5.65</v>
      </c>
      <c r="F59" s="183"/>
      <c r="G59" s="182">
        <f>G58*G47</f>
        <v>0.3</v>
      </c>
      <c r="H59" s="181"/>
      <c r="I59" s="181">
        <f>I58*I47</f>
        <v>0</v>
      </c>
      <c r="J59" s="183"/>
      <c r="K59" s="182">
        <f>K58*K47</f>
        <v>0</v>
      </c>
      <c r="L59" s="117">
        <f>SQRT(SUMSQ(D59,F59,H59,J59))</f>
        <v>0</v>
      </c>
      <c r="M59" s="213">
        <f>SQRT(SUMSQ(E59,G59,I59,K59))</f>
        <v>5.6579589959631207</v>
      </c>
      <c r="N59" s="140"/>
      <c r="O59" s="244"/>
      <c r="P59" s="60" t="s">
        <v>129</v>
      </c>
    </row>
    <row r="60" spans="1:16" x14ac:dyDescent="0.2">
      <c r="A60" s="28"/>
      <c r="B60" s="17"/>
      <c r="C60" s="72"/>
      <c r="D60" s="210"/>
      <c r="E60" s="210"/>
      <c r="F60" s="316"/>
      <c r="G60" s="184"/>
      <c r="H60" s="210"/>
      <c r="I60" s="185"/>
      <c r="J60" s="316"/>
      <c r="K60" s="259"/>
      <c r="L60" s="224"/>
      <c r="M60" s="251"/>
      <c r="N60" s="140"/>
      <c r="O60" s="244"/>
      <c r="P60" s="14"/>
    </row>
    <row r="61" spans="1:16" x14ac:dyDescent="0.2">
      <c r="A61" s="36"/>
      <c r="B61" s="24"/>
      <c r="C61" s="74"/>
      <c r="D61" s="186"/>
      <c r="E61" s="186"/>
      <c r="F61" s="187"/>
      <c r="G61" s="188"/>
      <c r="H61" s="186"/>
      <c r="I61" s="186"/>
      <c r="J61" s="187"/>
      <c r="K61" s="188"/>
      <c r="L61" s="108"/>
      <c r="M61" s="109"/>
      <c r="N61" s="108"/>
      <c r="O61" s="109"/>
      <c r="P61" s="60"/>
    </row>
    <row r="62" spans="1:16" x14ac:dyDescent="0.2">
      <c r="A62" s="227" t="s">
        <v>97</v>
      </c>
      <c r="B62" s="34" t="s">
        <v>3</v>
      </c>
      <c r="C62" s="84"/>
      <c r="D62" s="181"/>
      <c r="E62" s="181">
        <v>0</v>
      </c>
      <c r="F62" s="183"/>
      <c r="G62" s="182">
        <f>G31/(E31+E33+G31)</f>
        <v>0.5444226369832823</v>
      </c>
      <c r="H62" s="181"/>
      <c r="I62" s="181">
        <v>1</v>
      </c>
      <c r="J62" s="183"/>
      <c r="K62" s="182">
        <f>K31/(E31+E33+K31)</f>
        <v>0.41862793104532114</v>
      </c>
      <c r="L62" s="44"/>
      <c r="M62" s="110"/>
      <c r="N62" s="41"/>
      <c r="O62" s="88"/>
      <c r="P62" s="60" t="s">
        <v>23</v>
      </c>
    </row>
    <row r="63" spans="1:16" x14ac:dyDescent="0.2">
      <c r="A63" s="228" t="s">
        <v>98</v>
      </c>
      <c r="B63" s="34" t="s">
        <v>2</v>
      </c>
      <c r="C63" s="84"/>
      <c r="D63" s="181"/>
      <c r="E63" s="181">
        <f>E62*E45</f>
        <v>0</v>
      </c>
      <c r="F63" s="183"/>
      <c r="G63" s="182">
        <f>G62*G47</f>
        <v>0.16332679109498469</v>
      </c>
      <c r="H63" s="181"/>
      <c r="I63" s="181">
        <f>I47*I62</f>
        <v>0.3</v>
      </c>
      <c r="J63" s="183"/>
      <c r="K63" s="182">
        <f>K62*K47</f>
        <v>0.12558837931359634</v>
      </c>
      <c r="L63" s="117">
        <f>SQRT(SUMSQ(D63,F63,H63,J63))</f>
        <v>0</v>
      </c>
      <c r="M63" s="213">
        <f>SQRT(SUMSQ(E63,G63,I63,K63))</f>
        <v>0.36393417221799951</v>
      </c>
      <c r="N63" s="108"/>
      <c r="O63" s="109"/>
      <c r="P63" s="60" t="s">
        <v>130</v>
      </c>
    </row>
    <row r="64" spans="1:16" x14ac:dyDescent="0.2">
      <c r="A64" s="36"/>
      <c r="B64" s="24"/>
      <c r="C64" s="74"/>
      <c r="D64" s="186"/>
      <c r="E64" s="186"/>
      <c r="F64" s="187"/>
      <c r="G64" s="188"/>
      <c r="H64" s="186"/>
      <c r="I64" s="186"/>
      <c r="J64" s="187"/>
      <c r="K64" s="188"/>
      <c r="L64" s="108"/>
      <c r="M64" s="109"/>
      <c r="N64" s="108"/>
      <c r="O64" s="109"/>
      <c r="P64" s="60"/>
    </row>
    <row r="65" spans="1:16" x14ac:dyDescent="0.2">
      <c r="A65" s="36"/>
      <c r="B65" s="24"/>
      <c r="C65" s="74"/>
      <c r="D65" s="186"/>
      <c r="E65" s="186"/>
      <c r="F65" s="187"/>
      <c r="G65" s="188"/>
      <c r="H65" s="186"/>
      <c r="I65" s="186"/>
      <c r="J65" s="187"/>
      <c r="K65" s="188"/>
      <c r="L65" s="108"/>
      <c r="M65" s="109"/>
      <c r="N65" s="108"/>
      <c r="O65" s="109"/>
      <c r="P65" s="60"/>
    </row>
    <row r="66" spans="1:16" x14ac:dyDescent="0.2">
      <c r="A66" s="227" t="s">
        <v>99</v>
      </c>
      <c r="B66" s="34" t="s">
        <v>3</v>
      </c>
      <c r="C66" s="84"/>
      <c r="D66" s="181"/>
      <c r="E66" s="181">
        <v>1</v>
      </c>
      <c r="F66" s="183"/>
      <c r="G66" s="182">
        <v>0</v>
      </c>
      <c r="H66" s="181"/>
      <c r="I66" s="181">
        <v>1</v>
      </c>
      <c r="J66" s="183"/>
      <c r="K66" s="182">
        <v>0</v>
      </c>
      <c r="L66" s="44"/>
      <c r="M66" s="110"/>
      <c r="N66" s="41"/>
      <c r="O66" s="88"/>
      <c r="P66" s="60" t="s">
        <v>23</v>
      </c>
    </row>
    <row r="67" spans="1:16" x14ac:dyDescent="0.2">
      <c r="A67" s="228" t="s">
        <v>100</v>
      </c>
      <c r="B67" s="34" t="s">
        <v>2</v>
      </c>
      <c r="C67" s="84"/>
      <c r="D67" s="181"/>
      <c r="E67" s="181">
        <f>E66*E45</f>
        <v>5.65</v>
      </c>
      <c r="F67" s="183"/>
      <c r="G67" s="182">
        <f>G47*G66</f>
        <v>0</v>
      </c>
      <c r="H67" s="181"/>
      <c r="I67" s="181">
        <f>I47*I66</f>
        <v>0.3</v>
      </c>
      <c r="J67" s="183"/>
      <c r="K67" s="182">
        <f>K47*K66</f>
        <v>0</v>
      </c>
      <c r="L67" s="117">
        <f>SQRT(SUMSQ(D67,F67,H67,J67))</f>
        <v>0</v>
      </c>
      <c r="M67" s="213">
        <f>SQRT(SUMSQ(E67,G67,I67,K67))</f>
        <v>5.6579589959631207</v>
      </c>
      <c r="N67" s="108"/>
      <c r="O67" s="109"/>
      <c r="P67" s="60" t="s">
        <v>131</v>
      </c>
    </row>
    <row r="68" spans="1:16" x14ac:dyDescent="0.2">
      <c r="A68" s="36"/>
      <c r="B68" s="24"/>
      <c r="C68" s="74"/>
      <c r="D68" s="186"/>
      <c r="E68" s="186"/>
      <c r="F68" s="187"/>
      <c r="G68" s="188"/>
      <c r="H68" s="186"/>
      <c r="I68" s="186"/>
      <c r="J68" s="187"/>
      <c r="K68" s="188"/>
      <c r="L68" s="108"/>
      <c r="M68" s="109"/>
      <c r="N68" s="108"/>
      <c r="O68" s="109"/>
      <c r="P68" s="60"/>
    </row>
    <row r="69" spans="1:16" x14ac:dyDescent="0.2">
      <c r="A69" s="36"/>
      <c r="B69" s="24"/>
      <c r="C69" s="74"/>
      <c r="D69" s="186"/>
      <c r="E69" s="186"/>
      <c r="F69" s="187"/>
      <c r="G69" s="188"/>
      <c r="H69" s="186"/>
      <c r="I69" s="186"/>
      <c r="J69" s="187"/>
      <c r="K69" s="188"/>
      <c r="L69" s="108"/>
      <c r="M69" s="109"/>
      <c r="N69" s="108"/>
      <c r="O69" s="109"/>
      <c r="P69" s="60"/>
    </row>
    <row r="70" spans="1:16" x14ac:dyDescent="0.2">
      <c r="A70" s="261" t="s">
        <v>156</v>
      </c>
      <c r="B70" s="34" t="s">
        <v>3</v>
      </c>
      <c r="C70" s="84"/>
      <c r="D70" s="181"/>
      <c r="E70" s="181">
        <v>0</v>
      </c>
      <c r="F70" s="183"/>
      <c r="G70" s="182">
        <f>G31/(E33+E31+G31)</f>
        <v>0.5444226369832823</v>
      </c>
      <c r="H70" s="181"/>
      <c r="I70" s="181">
        <f>I31/(E33+E31+I31)</f>
        <v>0.41862793104532114</v>
      </c>
      <c r="J70" s="183"/>
      <c r="K70" s="182">
        <v>1</v>
      </c>
      <c r="L70" s="44"/>
      <c r="M70" s="110"/>
      <c r="N70" s="41"/>
      <c r="O70" s="88"/>
      <c r="P70" s="60" t="s">
        <v>23</v>
      </c>
    </row>
    <row r="71" spans="1:16" x14ac:dyDescent="0.2">
      <c r="A71" s="228" t="s">
        <v>157</v>
      </c>
      <c r="B71" s="34" t="s">
        <v>2</v>
      </c>
      <c r="C71" s="84"/>
      <c r="D71" s="181"/>
      <c r="E71" s="181">
        <f>E45*E70</f>
        <v>0</v>
      </c>
      <c r="F71" s="183"/>
      <c r="G71" s="182">
        <f>G70*G47</f>
        <v>0.16332679109498469</v>
      </c>
      <c r="H71" s="181"/>
      <c r="I71" s="181">
        <f>I70*I47</f>
        <v>0.12558837931359634</v>
      </c>
      <c r="J71" s="183"/>
      <c r="K71" s="182">
        <f>K47*K70</f>
        <v>0.3</v>
      </c>
      <c r="L71" s="117">
        <f>SQRT(SUMSQ(D71,F71,H71,J71))</f>
        <v>0</v>
      </c>
      <c r="M71" s="213">
        <f>SQRT(SUMSQ(E71,G71,I71,K71))</f>
        <v>0.36393417221799951</v>
      </c>
      <c r="N71" s="108"/>
      <c r="O71" s="109"/>
      <c r="P71" s="60" t="s">
        <v>160</v>
      </c>
    </row>
    <row r="72" spans="1:16" x14ac:dyDescent="0.2">
      <c r="A72" s="36"/>
      <c r="B72" s="24"/>
      <c r="C72" s="74"/>
      <c r="D72" s="186"/>
      <c r="E72" s="186"/>
      <c r="F72" s="187"/>
      <c r="G72" s="188"/>
      <c r="H72" s="186"/>
      <c r="I72" s="186"/>
      <c r="J72" s="187"/>
      <c r="K72" s="188"/>
      <c r="L72" s="108"/>
      <c r="M72" s="109"/>
      <c r="N72" s="108"/>
      <c r="O72" s="109"/>
      <c r="P72" s="60"/>
    </row>
    <row r="73" spans="1:16" x14ac:dyDescent="0.2">
      <c r="A73" s="36"/>
      <c r="B73" s="24"/>
      <c r="C73" s="74"/>
      <c r="D73" s="186"/>
      <c r="E73" s="186"/>
      <c r="F73" s="187"/>
      <c r="G73" s="188"/>
      <c r="H73" s="186"/>
      <c r="I73" s="186"/>
      <c r="J73" s="187"/>
      <c r="K73" s="188"/>
      <c r="L73" s="108"/>
      <c r="M73" s="109"/>
      <c r="N73" s="108"/>
      <c r="O73" s="109"/>
      <c r="P73" s="60"/>
    </row>
    <row r="74" spans="1:16" x14ac:dyDescent="0.2">
      <c r="A74" s="261" t="s">
        <v>158</v>
      </c>
      <c r="B74" s="34" t="s">
        <v>3</v>
      </c>
      <c r="C74" s="84"/>
      <c r="D74" s="181"/>
      <c r="E74" s="181">
        <v>1</v>
      </c>
      <c r="F74" s="183"/>
      <c r="G74" s="182">
        <v>0</v>
      </c>
      <c r="H74" s="181"/>
      <c r="I74" s="181">
        <v>0</v>
      </c>
      <c r="J74" s="183"/>
      <c r="K74" s="182">
        <v>1</v>
      </c>
      <c r="L74" s="44"/>
      <c r="M74" s="110"/>
      <c r="N74" s="41"/>
      <c r="O74" s="88"/>
      <c r="P74" s="60" t="s">
        <v>23</v>
      </c>
    </row>
    <row r="75" spans="1:16" x14ac:dyDescent="0.2">
      <c r="A75" s="228" t="s">
        <v>159</v>
      </c>
      <c r="B75" s="34" t="s">
        <v>2</v>
      </c>
      <c r="C75" s="84"/>
      <c r="D75" s="181"/>
      <c r="E75" s="181">
        <f>E74*E45</f>
        <v>5.65</v>
      </c>
      <c r="F75" s="183"/>
      <c r="G75" s="182">
        <f>G47*G74</f>
        <v>0</v>
      </c>
      <c r="H75" s="181"/>
      <c r="I75" s="181">
        <f>I47*I74</f>
        <v>0</v>
      </c>
      <c r="J75" s="183"/>
      <c r="K75" s="182">
        <f>K47*K74</f>
        <v>0.3</v>
      </c>
      <c r="L75" s="117">
        <f>SQRT(SUMSQ(D75,F75,H75,J75))</f>
        <v>0</v>
      </c>
      <c r="M75" s="213">
        <f>SQRT(SUMSQ(E75,G75,I75,K75))</f>
        <v>5.6579589959631207</v>
      </c>
      <c r="N75" s="108"/>
      <c r="O75" s="109"/>
      <c r="P75" s="60" t="s">
        <v>161</v>
      </c>
    </row>
    <row r="76" spans="1:16" x14ac:dyDescent="0.2">
      <c r="A76" s="36"/>
      <c r="B76" s="24"/>
      <c r="C76" s="74"/>
      <c r="D76" s="186"/>
      <c r="E76" s="186"/>
      <c r="F76" s="187"/>
      <c r="G76" s="188"/>
      <c r="H76" s="186"/>
      <c r="I76" s="186"/>
      <c r="J76" s="187"/>
      <c r="K76" s="188"/>
      <c r="L76" s="108"/>
      <c r="M76" s="109"/>
      <c r="N76" s="108"/>
      <c r="O76" s="109"/>
      <c r="P76" s="60"/>
    </row>
    <row r="77" spans="1:16" x14ac:dyDescent="0.2">
      <c r="A77" s="36"/>
      <c r="B77" s="24"/>
      <c r="C77" s="74"/>
      <c r="D77" s="186"/>
      <c r="E77" s="186"/>
      <c r="F77" s="187"/>
      <c r="G77" s="188"/>
      <c r="H77" s="186"/>
      <c r="I77" s="186"/>
      <c r="J77" s="187"/>
      <c r="K77" s="188"/>
      <c r="L77" s="108"/>
      <c r="M77" s="109"/>
      <c r="N77" s="108"/>
      <c r="O77" s="109"/>
      <c r="P77" s="60"/>
    </row>
    <row r="78" spans="1:16" x14ac:dyDescent="0.2">
      <c r="A78" s="204" t="s">
        <v>101</v>
      </c>
      <c r="B78" s="34" t="s">
        <v>3</v>
      </c>
      <c r="C78" s="84"/>
      <c r="D78" s="181"/>
      <c r="E78" s="181">
        <v>1</v>
      </c>
      <c r="F78" s="211"/>
      <c r="G78" s="212">
        <f>G31/(E31+G31+I31+K31)</f>
        <v>0.33339474388134971</v>
      </c>
      <c r="H78" s="313"/>
      <c r="I78" s="313">
        <f>I31/(G31+I31+E31+K31)</f>
        <v>0.20089019887251228</v>
      </c>
      <c r="J78" s="211"/>
      <c r="K78" s="212">
        <f>K31/(I31+K31+G31+E31)</f>
        <v>0.20089019887251228</v>
      </c>
      <c r="L78" s="44"/>
      <c r="M78" s="110"/>
      <c r="N78" s="41"/>
      <c r="O78" s="88"/>
      <c r="P78" s="115" t="s">
        <v>37</v>
      </c>
    </row>
    <row r="79" spans="1:16" x14ac:dyDescent="0.2">
      <c r="A79" s="205" t="s">
        <v>102</v>
      </c>
      <c r="B79" s="34" t="s">
        <v>2</v>
      </c>
      <c r="C79" s="84"/>
      <c r="D79" s="181"/>
      <c r="E79" s="181">
        <f>E78*E45</f>
        <v>5.65</v>
      </c>
      <c r="F79" s="183"/>
      <c r="G79" s="182">
        <f>G78*G47</f>
        <v>0.10001842316440492</v>
      </c>
      <c r="H79" s="181"/>
      <c r="I79" s="181">
        <f>I78*I47</f>
        <v>6.0267059661753677E-2</v>
      </c>
      <c r="J79" s="183"/>
      <c r="K79" s="182">
        <f>K78*K47</f>
        <v>6.0267059661753677E-2</v>
      </c>
      <c r="L79" s="117">
        <f>SQRT(SUMSQ(D79,F79,H79,J79))</f>
        <v>0</v>
      </c>
      <c r="M79" s="213">
        <f>SQRT(SUMSQ(E79,G79,I79,K79))</f>
        <v>5.6515279280857174</v>
      </c>
      <c r="N79" s="108"/>
      <c r="O79" s="109"/>
      <c r="P79" s="60" t="s">
        <v>32</v>
      </c>
    </row>
    <row r="80" spans="1:16" ht="13.5" thickBot="1" x14ac:dyDescent="0.25">
      <c r="A80" s="69"/>
      <c r="B80" s="75"/>
      <c r="C80" s="85"/>
      <c r="D80" s="189"/>
      <c r="E80" s="189"/>
      <c r="F80" s="191"/>
      <c r="G80" s="260"/>
      <c r="H80" s="190"/>
      <c r="I80" s="190"/>
      <c r="J80" s="191"/>
      <c r="K80" s="260"/>
      <c r="L80" s="107"/>
      <c r="M80" s="245"/>
      <c r="N80" s="107"/>
      <c r="O80" s="245"/>
      <c r="P80" s="61"/>
    </row>
    <row r="81" spans="1:40" x14ac:dyDescent="0.2">
      <c r="B81" s="24"/>
      <c r="C81" s="24"/>
      <c r="D81" s="24"/>
      <c r="E81" s="24"/>
      <c r="F81" s="37"/>
      <c r="G81" s="37"/>
      <c r="H81" s="37"/>
      <c r="I81" s="37"/>
      <c r="J81" s="37"/>
      <c r="K81" s="37"/>
      <c r="L81" s="38"/>
      <c r="M81" s="38"/>
      <c r="N81" s="38"/>
      <c r="O81" s="38"/>
      <c r="P81" s="38"/>
    </row>
    <row r="82" spans="1:40" ht="13.5" thickBot="1" x14ac:dyDescent="0.25">
      <c r="A82" s="39"/>
    </row>
    <row r="83" spans="1:40" x14ac:dyDescent="0.2">
      <c r="A83" s="8" t="s">
        <v>21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40"/>
      <c r="M83" s="40"/>
      <c r="N83" s="40"/>
      <c r="O83" s="40"/>
      <c r="P83" s="12" t="s">
        <v>0</v>
      </c>
    </row>
    <row r="84" spans="1:40" customFormat="1" ht="12" customHeight="1" x14ac:dyDescent="0.2">
      <c r="A84" s="137" t="s">
        <v>183</v>
      </c>
      <c r="B84" s="267"/>
      <c r="C84" s="267"/>
      <c r="D84" s="268"/>
      <c r="E84" s="267"/>
      <c r="F84" s="269"/>
      <c r="G84" s="270"/>
      <c r="H84" s="269"/>
      <c r="I84" s="270"/>
      <c r="J84" s="269"/>
      <c r="K84" s="267"/>
      <c r="L84" s="270"/>
      <c r="M84" s="270"/>
      <c r="N84" s="270"/>
      <c r="O84" s="271"/>
      <c r="P84" s="274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</row>
    <row r="85" spans="1:40" customFormat="1" ht="12" customHeight="1" x14ac:dyDescent="0.2">
      <c r="A85" s="137" t="s">
        <v>173</v>
      </c>
      <c r="B85" s="267"/>
      <c r="C85" s="267"/>
      <c r="D85" s="268"/>
      <c r="E85" s="267"/>
      <c r="F85" s="269"/>
      <c r="G85" s="270"/>
      <c r="H85" s="269"/>
      <c r="I85" s="270"/>
      <c r="J85" s="269"/>
      <c r="K85" s="267"/>
      <c r="L85" s="270"/>
      <c r="M85" s="270"/>
      <c r="N85" s="270"/>
      <c r="O85" s="271"/>
      <c r="P85" s="274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</row>
    <row r="86" spans="1:40" s="2" customFormat="1" x14ac:dyDescent="0.2">
      <c r="A86" s="137" t="s">
        <v>174</v>
      </c>
      <c r="B86" s="267"/>
      <c r="C86" s="267"/>
      <c r="D86" s="268"/>
      <c r="E86" s="267"/>
      <c r="F86" s="269"/>
      <c r="G86" s="270"/>
      <c r="H86" s="269"/>
      <c r="I86" s="270"/>
      <c r="J86" s="269"/>
      <c r="K86" s="267"/>
      <c r="L86" s="270"/>
      <c r="M86" s="270"/>
      <c r="N86" s="270"/>
      <c r="O86" s="272"/>
      <c r="P86" s="274"/>
    </row>
    <row r="87" spans="1:40" customFormat="1" ht="13.5" thickBot="1" x14ac:dyDescent="0.25">
      <c r="A87" s="137" t="s">
        <v>175</v>
      </c>
      <c r="B87" s="267"/>
      <c r="C87" s="267"/>
      <c r="D87" s="268"/>
      <c r="E87" s="267"/>
      <c r="F87" s="269"/>
      <c r="G87" s="270"/>
      <c r="H87" s="269"/>
      <c r="I87" s="270"/>
      <c r="J87" s="269"/>
      <c r="K87" s="267"/>
      <c r="L87" s="270"/>
      <c r="M87" s="270"/>
      <c r="N87" s="270"/>
      <c r="O87" s="273"/>
      <c r="P87" s="275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</row>
    <row r="88" spans="1:40" x14ac:dyDescent="0.2">
      <c r="A88" s="8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40"/>
      <c r="M88" s="40"/>
      <c r="N88" s="40"/>
      <c r="O88" s="40"/>
      <c r="P88" s="142"/>
    </row>
    <row r="89" spans="1:40" ht="13.5" thickBot="1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24"/>
      <c r="M89" s="24"/>
      <c r="N89" s="24"/>
      <c r="O89" s="24"/>
      <c r="P89" s="142"/>
    </row>
    <row r="90" spans="1:40" ht="13.5" thickBot="1" x14ac:dyDescent="0.25">
      <c r="A90" s="8" t="s">
        <v>22</v>
      </c>
      <c r="B90" s="9"/>
      <c r="C90" s="282" t="s">
        <v>38</v>
      </c>
      <c r="D90" s="283"/>
      <c r="E90" s="283"/>
      <c r="F90" s="283"/>
      <c r="G90" s="283"/>
      <c r="H90" s="283"/>
      <c r="I90" s="283"/>
      <c r="J90" s="283"/>
      <c r="K90" s="289"/>
      <c r="L90" s="143"/>
      <c r="M90" s="143"/>
      <c r="N90" s="143"/>
      <c r="O90" s="143"/>
      <c r="P90" s="12" t="s">
        <v>0</v>
      </c>
    </row>
    <row r="91" spans="1:40" x14ac:dyDescent="0.2">
      <c r="A91" s="28"/>
      <c r="B91" s="281"/>
      <c r="C91" s="278" t="s">
        <v>27</v>
      </c>
      <c r="D91" s="292" t="s">
        <v>77</v>
      </c>
      <c r="E91" s="293"/>
      <c r="F91" s="284" t="s">
        <v>72</v>
      </c>
      <c r="G91" s="285"/>
      <c r="H91" s="284" t="s">
        <v>67</v>
      </c>
      <c r="I91" s="288"/>
      <c r="J91" s="284" t="s">
        <v>155</v>
      </c>
      <c r="K91" s="288"/>
      <c r="L91" s="7"/>
      <c r="M91" s="7"/>
      <c r="N91" s="7"/>
      <c r="O91" s="7"/>
      <c r="P91" s="82"/>
    </row>
    <row r="92" spans="1:40" x14ac:dyDescent="0.2">
      <c r="A92" s="28"/>
      <c r="B92" s="281"/>
      <c r="C92" s="281"/>
      <c r="D92" s="279" t="s">
        <v>34</v>
      </c>
      <c r="E92" s="281" t="s">
        <v>35</v>
      </c>
      <c r="F92" s="280" t="s">
        <v>34</v>
      </c>
      <c r="G92" s="280" t="s">
        <v>35</v>
      </c>
      <c r="H92" s="279" t="s">
        <v>34</v>
      </c>
      <c r="I92" s="281" t="s">
        <v>35</v>
      </c>
      <c r="J92" s="279" t="s">
        <v>34</v>
      </c>
      <c r="K92" s="281" t="s">
        <v>35</v>
      </c>
      <c r="L92" s="7"/>
      <c r="M92" s="7"/>
      <c r="N92" s="7"/>
      <c r="O92" s="7"/>
      <c r="P92" s="82"/>
    </row>
    <row r="93" spans="1:40" x14ac:dyDescent="0.2">
      <c r="A93" s="13"/>
      <c r="B93" s="281"/>
      <c r="C93" s="281"/>
      <c r="D93" s="280"/>
      <c r="E93" s="281"/>
      <c r="F93" s="16"/>
      <c r="G93" s="16"/>
      <c r="H93" s="15"/>
      <c r="I93" s="106"/>
      <c r="J93" s="15"/>
      <c r="K93" s="106"/>
      <c r="L93" s="7"/>
      <c r="M93" s="7"/>
      <c r="N93" s="7"/>
      <c r="O93" s="7"/>
      <c r="P93" s="50"/>
    </row>
    <row r="94" spans="1:40" x14ac:dyDescent="0.2">
      <c r="A94" s="76" t="s">
        <v>82</v>
      </c>
      <c r="B94" s="78" t="s">
        <v>150</v>
      </c>
      <c r="C94" s="281"/>
      <c r="D94" s="23">
        <f>D10</f>
        <v>-98</v>
      </c>
      <c r="E94" s="199">
        <f>E10</f>
        <v>-98</v>
      </c>
      <c r="F94" s="16"/>
      <c r="G94" s="16"/>
      <c r="H94" s="15"/>
      <c r="I94" s="106"/>
      <c r="J94" s="15"/>
      <c r="K94" s="106"/>
      <c r="L94" s="7"/>
      <c r="M94" s="7"/>
      <c r="N94" s="7"/>
      <c r="O94" s="7"/>
      <c r="P94" s="50"/>
    </row>
    <row r="95" spans="1:40" x14ac:dyDescent="0.2">
      <c r="A95" s="18" t="s">
        <v>83</v>
      </c>
      <c r="B95" s="19" t="s">
        <v>79</v>
      </c>
      <c r="C95" s="19"/>
      <c r="D95" s="17"/>
      <c r="E95" s="19"/>
      <c r="F95" s="209">
        <f>F11</f>
        <v>-99</v>
      </c>
      <c r="G95" s="22">
        <f>G11</f>
        <v>1</v>
      </c>
      <c r="H95" s="164">
        <f>H11</f>
        <v>-99</v>
      </c>
      <c r="I95" s="88">
        <f>I11</f>
        <v>-1.2</v>
      </c>
      <c r="J95" s="164">
        <f>J11</f>
        <v>-99</v>
      </c>
      <c r="K95" s="88">
        <f>K11</f>
        <v>-1.2</v>
      </c>
      <c r="L95" s="7"/>
      <c r="M95" s="7"/>
      <c r="N95" s="7"/>
      <c r="O95" s="7"/>
      <c r="P95" s="49"/>
    </row>
    <row r="96" spans="1:40" x14ac:dyDescent="0.2">
      <c r="A96" s="18"/>
      <c r="B96" s="19"/>
      <c r="C96" s="19"/>
      <c r="D96" s="17"/>
      <c r="E96" s="19"/>
      <c r="F96" s="20"/>
      <c r="G96" s="20"/>
      <c r="H96" s="164"/>
      <c r="I96" s="88"/>
      <c r="J96" s="164"/>
      <c r="K96" s="88"/>
      <c r="L96" s="7"/>
      <c r="M96" s="7"/>
      <c r="N96" s="7"/>
      <c r="O96" s="7"/>
      <c r="P96" s="50"/>
    </row>
    <row r="97" spans="1:16" x14ac:dyDescent="0.2">
      <c r="A97" s="18" t="s">
        <v>8</v>
      </c>
      <c r="B97" s="19" t="s">
        <v>2</v>
      </c>
      <c r="C97" s="214"/>
      <c r="D97" s="120">
        <v>0</v>
      </c>
      <c r="E97" s="194">
        <v>-3</v>
      </c>
      <c r="F97" s="215">
        <v>0</v>
      </c>
      <c r="G97" s="134">
        <v>1.51</v>
      </c>
      <c r="H97" s="159">
        <v>0</v>
      </c>
      <c r="I97" s="135">
        <v>1.56</v>
      </c>
      <c r="J97" s="159">
        <v>0</v>
      </c>
      <c r="K97" s="135">
        <v>1.56</v>
      </c>
      <c r="L97" s="7"/>
      <c r="M97" s="7"/>
      <c r="N97" s="7"/>
      <c r="O97" s="7"/>
      <c r="P97" s="21" t="s">
        <v>6</v>
      </c>
    </row>
    <row r="98" spans="1:16" x14ac:dyDescent="0.2">
      <c r="A98" s="32" t="s">
        <v>7</v>
      </c>
      <c r="B98" s="19" t="s">
        <v>2</v>
      </c>
      <c r="C98" s="73"/>
      <c r="D98" s="62">
        <f>D94+D97</f>
        <v>-98</v>
      </c>
      <c r="E98" s="109">
        <f>E94+E97</f>
        <v>-101</v>
      </c>
      <c r="F98" s="223">
        <f t="shared" ref="F98:K98" si="2">F95+F97</f>
        <v>-99</v>
      </c>
      <c r="G98" s="62">
        <f t="shared" si="2"/>
        <v>2.5099999999999998</v>
      </c>
      <c r="H98" s="165">
        <f t="shared" si="2"/>
        <v>-99</v>
      </c>
      <c r="I98" s="109">
        <f t="shared" si="2"/>
        <v>0.3600000000000001</v>
      </c>
      <c r="J98" s="165">
        <f t="shared" si="2"/>
        <v>-99</v>
      </c>
      <c r="K98" s="109">
        <f t="shared" si="2"/>
        <v>0.3600000000000001</v>
      </c>
      <c r="L98" s="7"/>
      <c r="M98" s="7"/>
      <c r="N98" s="7"/>
      <c r="O98" s="7"/>
      <c r="P98" s="21" t="s">
        <v>10</v>
      </c>
    </row>
    <row r="99" spans="1:16" x14ac:dyDescent="0.2">
      <c r="A99" s="18"/>
      <c r="B99" s="19"/>
      <c r="C99" s="19"/>
      <c r="D99" s="17"/>
      <c r="E99" s="19"/>
      <c r="F99" s="17"/>
      <c r="G99" s="17"/>
      <c r="H99" s="79"/>
      <c r="I99" s="77"/>
      <c r="J99" s="79"/>
      <c r="K99" s="77"/>
      <c r="L99" s="7"/>
      <c r="M99" s="7"/>
      <c r="N99" s="7"/>
      <c r="O99" s="7"/>
      <c r="P99" s="50"/>
    </row>
    <row r="100" spans="1:16" x14ac:dyDescent="0.2">
      <c r="A100" s="42" t="s">
        <v>5</v>
      </c>
      <c r="B100" s="19"/>
      <c r="C100" s="19"/>
      <c r="D100" s="79"/>
      <c r="E100" s="19"/>
      <c r="F100" s="17"/>
      <c r="G100" s="17"/>
      <c r="H100" s="79"/>
      <c r="I100" s="77"/>
      <c r="J100" s="79"/>
      <c r="K100" s="77"/>
      <c r="L100" s="7"/>
      <c r="M100" s="7"/>
      <c r="N100" s="7"/>
      <c r="O100" s="7"/>
      <c r="P100" s="50"/>
    </row>
    <row r="101" spans="1:16" x14ac:dyDescent="0.2">
      <c r="A101" s="18" t="s">
        <v>75</v>
      </c>
      <c r="B101" s="51" t="s">
        <v>151</v>
      </c>
      <c r="C101" s="19"/>
      <c r="D101" s="163">
        <f>10^9*10^(D98/10)*($C5/15)</f>
        <v>1.2679145539688879</v>
      </c>
      <c r="E101" s="95">
        <f>10^9*10^(E98/10)*($C5/15)</f>
        <v>0.63546258777942333</v>
      </c>
      <c r="F101" s="323">
        <f>10^9*10^((D98+F98)/10)*($C5/15)</f>
        <v>1.5962098519750977E-10</v>
      </c>
      <c r="G101" s="63">
        <f>10^9*10^((E98+G98)/10)*($C5/15)</f>
        <v>1.132635023965664</v>
      </c>
      <c r="H101" s="163">
        <f>10^9*10^((D98+H98)/10)*($C5/15)</f>
        <v>1.5962098519750977E-10</v>
      </c>
      <c r="I101" s="95">
        <f>10^9*10^((E98+I98)/10)*($C5/15)</f>
        <v>0.69038283821357438</v>
      </c>
      <c r="J101" s="323">
        <f>10^9*10^((D98+J98)/10)*($C5/15)</f>
        <v>1.5962098519750977E-10</v>
      </c>
      <c r="K101" s="95">
        <f>10^9*10^((E98+K98)/10)*($C5/15)</f>
        <v>0.69038283821357438</v>
      </c>
      <c r="L101" s="7"/>
      <c r="M101" s="7"/>
      <c r="N101" s="7"/>
      <c r="O101" s="7"/>
      <c r="P101" s="50"/>
    </row>
    <row r="102" spans="1:16" x14ac:dyDescent="0.2">
      <c r="A102" s="30" t="s">
        <v>111</v>
      </c>
      <c r="B102" s="19" t="s">
        <v>2</v>
      </c>
      <c r="C102" s="19"/>
      <c r="D102" s="79"/>
      <c r="E102" s="19"/>
      <c r="F102" s="264">
        <f>10*LOG10(F101/(D33+D101+H101+J101))</f>
        <v>-99.226259617958434</v>
      </c>
      <c r="G102" s="262">
        <f>10*LOG10(G101/(E33+E101+I101+K101))</f>
        <v>-2.6481508582270221</v>
      </c>
      <c r="H102" s="263">
        <f>10*LOG10(H101/(D33+D101+F101+J101))</f>
        <v>-99.226259617958434</v>
      </c>
      <c r="I102" s="265">
        <f>10*LOG10(I101/(E33+E101+G101+K101))</f>
        <v>-5.6339278534286663</v>
      </c>
      <c r="J102" s="166">
        <f>10*LOG10(J101/(F33+F101+H101+D101))</f>
        <v>-99.000000001093497</v>
      </c>
      <c r="K102" s="265">
        <f>10*LOG10(K101/(E33+G101+I101+E101))</f>
        <v>-5.6339278534286663</v>
      </c>
      <c r="L102" s="7"/>
      <c r="M102" s="7"/>
      <c r="N102" s="7"/>
      <c r="O102" s="7"/>
      <c r="P102" s="21"/>
    </row>
    <row r="103" spans="1:16" x14ac:dyDescent="0.2">
      <c r="A103" s="105" t="s">
        <v>132</v>
      </c>
      <c r="B103" s="19" t="s">
        <v>152</v>
      </c>
      <c r="C103" s="19"/>
      <c r="D103" s="79"/>
      <c r="E103" s="17"/>
      <c r="F103" s="216">
        <f>10*LOG10(F101)-90</f>
        <v>-187.96910013008056</v>
      </c>
      <c r="G103" s="217">
        <f t="shared" ref="G103" si="3">10*LOG10(G101)-90</f>
        <v>-89.459100130080571</v>
      </c>
      <c r="H103" s="166">
        <f>10*LOG10(H101)-90</f>
        <v>-187.96910013008056</v>
      </c>
      <c r="I103" s="218">
        <f t="shared" ref="I103:K103" si="4">10*LOG10(I101)-90</f>
        <v>-91.609100130080577</v>
      </c>
      <c r="J103" s="166">
        <f>10*LOG10(J101)-90</f>
        <v>-187.96910013008056</v>
      </c>
      <c r="K103" s="218">
        <f t="shared" si="4"/>
        <v>-91.609100130080577</v>
      </c>
      <c r="L103" s="7"/>
      <c r="M103" s="7"/>
      <c r="N103" s="7"/>
      <c r="O103" s="7"/>
      <c r="P103" s="21"/>
    </row>
    <row r="104" spans="1:16" ht="13.5" thickBot="1" x14ac:dyDescent="0.25">
      <c r="A104" s="326" t="s">
        <v>26</v>
      </c>
      <c r="B104" s="70" t="s">
        <v>31</v>
      </c>
      <c r="C104" s="70"/>
      <c r="D104" s="219">
        <f>10*LOG((D101+F101+H101+J101)*10^-9)+10*LOG(MAX($C9*12*$C7/$C5,$C6))</f>
        <v>-59.981848312545395</v>
      </c>
      <c r="E104" s="220">
        <f>10*LOG((E101+G101+I101+K101)*10^-9)+10*LOG(MAX($C9*12*$C7/$C5,$C6))</f>
        <v>-56.031210128013583</v>
      </c>
      <c r="F104" s="327"/>
      <c r="G104" s="220"/>
      <c r="H104" s="167"/>
      <c r="I104" s="328"/>
      <c r="J104" s="167"/>
      <c r="K104" s="328"/>
      <c r="L104" s="68"/>
      <c r="M104" s="68"/>
      <c r="N104" s="68"/>
      <c r="O104" s="68"/>
      <c r="P104" s="138"/>
    </row>
    <row r="105" spans="1:16" s="57" customFormat="1" x14ac:dyDescent="0.2">
      <c r="A105" s="6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</row>
    <row r="106" spans="1:16" s="57" customFormat="1" ht="13.5" thickBot="1" x14ac:dyDescent="0.25">
      <c r="A106" s="6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</row>
    <row r="107" spans="1:16" s="57" customFormat="1" ht="13.5" thickBot="1" x14ac:dyDescent="0.25">
      <c r="A107" s="144" t="s">
        <v>39</v>
      </c>
      <c r="B107" s="145"/>
      <c r="C107" s="282" t="s">
        <v>38</v>
      </c>
      <c r="D107" s="283"/>
      <c r="E107" s="283"/>
      <c r="F107" s="283"/>
      <c r="G107" s="283"/>
      <c r="H107" s="283"/>
      <c r="I107" s="283"/>
      <c r="J107" s="283"/>
      <c r="K107" s="283"/>
      <c r="L107" s="283"/>
      <c r="M107" s="289"/>
      <c r="N107" s="282" t="s">
        <v>41</v>
      </c>
      <c r="O107" s="283"/>
      <c r="P107" s="146" t="s">
        <v>40</v>
      </c>
    </row>
    <row r="108" spans="1:16" x14ac:dyDescent="0.2">
      <c r="A108" s="28"/>
      <c r="B108" s="17"/>
      <c r="C108" s="83"/>
      <c r="D108" s="290" t="s">
        <v>77</v>
      </c>
      <c r="E108" s="291"/>
      <c r="F108" s="284" t="s">
        <v>72</v>
      </c>
      <c r="G108" s="285"/>
      <c r="H108" s="284" t="s">
        <v>67</v>
      </c>
      <c r="I108" s="288"/>
      <c r="J108" s="284" t="s">
        <v>155</v>
      </c>
      <c r="K108" s="288"/>
      <c r="L108" s="147"/>
      <c r="M108" s="148"/>
      <c r="N108" s="147"/>
      <c r="O108" s="148"/>
      <c r="P108" s="82"/>
    </row>
    <row r="109" spans="1:16" x14ac:dyDescent="0.2">
      <c r="A109" s="28"/>
      <c r="B109" s="17"/>
      <c r="C109" s="72"/>
      <c r="D109" s="172" t="s">
        <v>34</v>
      </c>
      <c r="E109" s="173" t="s">
        <v>35</v>
      </c>
      <c r="F109" s="97" t="s">
        <v>34</v>
      </c>
      <c r="G109" s="98" t="s">
        <v>35</v>
      </c>
      <c r="H109" s="97" t="s">
        <v>34</v>
      </c>
      <c r="I109" s="14" t="s">
        <v>35</v>
      </c>
      <c r="J109" s="249" t="s">
        <v>34</v>
      </c>
      <c r="K109" s="250" t="s">
        <v>35</v>
      </c>
      <c r="L109" s="97" t="s">
        <v>34</v>
      </c>
      <c r="M109" s="98" t="s">
        <v>35</v>
      </c>
      <c r="N109" s="97"/>
      <c r="O109" s="98"/>
      <c r="P109" s="99"/>
    </row>
    <row r="110" spans="1:16" x14ac:dyDescent="0.2">
      <c r="A110" s="28"/>
      <c r="B110" s="17"/>
      <c r="C110" s="72"/>
      <c r="D110" s="17"/>
      <c r="E110" s="19"/>
      <c r="F110" s="131"/>
      <c r="G110" s="131"/>
      <c r="H110" s="97"/>
      <c r="I110" s="14"/>
      <c r="J110" s="249"/>
      <c r="K110" s="250"/>
      <c r="L110" s="97"/>
      <c r="M110" s="98"/>
      <c r="N110" s="97"/>
      <c r="O110" s="98"/>
      <c r="P110" s="99"/>
    </row>
    <row r="111" spans="1:16" x14ac:dyDescent="0.2">
      <c r="A111" s="33" t="s">
        <v>133</v>
      </c>
      <c r="B111" s="34" t="s">
        <v>2</v>
      </c>
      <c r="C111" s="84"/>
      <c r="D111" s="317"/>
      <c r="E111" s="318"/>
      <c r="F111" s="222"/>
      <c r="G111" s="132">
        <f>G112-M112</f>
        <v>-2.9967837339533818</v>
      </c>
      <c r="H111" s="44"/>
      <c r="I111" s="110"/>
      <c r="J111" s="44"/>
      <c r="K111" s="110"/>
      <c r="L111" s="44"/>
      <c r="M111" s="122"/>
      <c r="N111" s="150">
        <v>-3</v>
      </c>
      <c r="O111" s="151">
        <v>-3</v>
      </c>
      <c r="P111" s="87" t="s">
        <v>148</v>
      </c>
    </row>
    <row r="112" spans="1:16" x14ac:dyDescent="0.2">
      <c r="A112" s="35" t="s">
        <v>134</v>
      </c>
      <c r="B112" s="34" t="s">
        <v>2</v>
      </c>
      <c r="C112" s="84"/>
      <c r="D112" s="317"/>
      <c r="E112" s="318"/>
      <c r="F112" s="221"/>
      <c r="G112" s="122">
        <f>G102</f>
        <v>-2.6481508582270221</v>
      </c>
      <c r="H112" s="44"/>
      <c r="I112" s="110"/>
      <c r="J112" s="44"/>
      <c r="K112" s="110"/>
      <c r="L112" s="117">
        <f>L55</f>
        <v>0</v>
      </c>
      <c r="M112" s="127">
        <f>M55</f>
        <v>0.34863287572635987</v>
      </c>
      <c r="N112" s="117"/>
      <c r="O112" s="127"/>
      <c r="P112" s="99"/>
    </row>
    <row r="113" spans="1:16" x14ac:dyDescent="0.2">
      <c r="A113" s="33" t="s">
        <v>135</v>
      </c>
      <c r="B113" s="34" t="s">
        <v>2</v>
      </c>
      <c r="C113" s="84"/>
      <c r="D113" s="317"/>
      <c r="E113" s="318"/>
      <c r="F113" s="221"/>
      <c r="G113" s="122">
        <f>G112+M112</f>
        <v>-2.2995179825006624</v>
      </c>
      <c r="H113" s="44"/>
      <c r="I113" s="110"/>
      <c r="J113" s="44"/>
      <c r="K113" s="110"/>
      <c r="L113" s="44"/>
      <c r="M113" s="122"/>
      <c r="N113" s="44"/>
      <c r="O113" s="122"/>
      <c r="P113" s="171"/>
    </row>
    <row r="114" spans="1:16" x14ac:dyDescent="0.2">
      <c r="A114" s="28"/>
      <c r="B114" s="17"/>
      <c r="C114" s="72"/>
      <c r="D114" s="319"/>
      <c r="E114" s="320"/>
      <c r="F114" s="131"/>
      <c r="G114" s="131"/>
      <c r="H114" s="97"/>
      <c r="I114" s="14"/>
      <c r="J114" s="249"/>
      <c r="K114" s="250"/>
      <c r="L114" s="97"/>
      <c r="M114" s="98"/>
      <c r="N114" s="97"/>
      <c r="O114" s="98"/>
      <c r="P114" s="99"/>
    </row>
    <row r="115" spans="1:16" x14ac:dyDescent="0.2">
      <c r="A115" s="33" t="s">
        <v>140</v>
      </c>
      <c r="B115" s="71" t="s">
        <v>139</v>
      </c>
      <c r="C115" s="84"/>
      <c r="D115" s="317"/>
      <c r="E115" s="318"/>
      <c r="F115" s="222"/>
      <c r="G115" s="132">
        <f>G116-M116</f>
        <v>-95.117059126043699</v>
      </c>
      <c r="H115" s="44"/>
      <c r="I115" s="110"/>
      <c r="J115" s="44"/>
      <c r="K115" s="110"/>
      <c r="L115" s="118"/>
      <c r="M115" s="128"/>
      <c r="N115" s="118"/>
      <c r="O115" s="151">
        <v>-107.5</v>
      </c>
      <c r="P115" s="87" t="s">
        <v>185</v>
      </c>
    </row>
    <row r="116" spans="1:16" x14ac:dyDescent="0.2">
      <c r="A116" s="35" t="s">
        <v>141</v>
      </c>
      <c r="B116" s="71" t="s">
        <v>138</v>
      </c>
      <c r="C116" s="84"/>
      <c r="D116" s="317"/>
      <c r="E116" s="318"/>
      <c r="F116" s="221"/>
      <c r="G116" s="122">
        <f>G103</f>
        <v>-89.459100130080571</v>
      </c>
      <c r="H116" s="44"/>
      <c r="I116" s="110"/>
      <c r="J116" s="44"/>
      <c r="K116" s="110"/>
      <c r="L116" s="117">
        <f>L59</f>
        <v>0</v>
      </c>
      <c r="M116" s="127">
        <f>M59</f>
        <v>5.6579589959631207</v>
      </c>
      <c r="N116" s="117"/>
      <c r="O116" s="127"/>
      <c r="P116" s="99"/>
    </row>
    <row r="117" spans="1:16" x14ac:dyDescent="0.2">
      <c r="A117" s="33" t="s">
        <v>142</v>
      </c>
      <c r="B117" s="71" t="s">
        <v>138</v>
      </c>
      <c r="C117" s="84"/>
      <c r="D117" s="317"/>
      <c r="E117" s="318"/>
      <c r="F117" s="221"/>
      <c r="G117" s="122">
        <f>G116+M116</f>
        <v>-83.801141134117444</v>
      </c>
      <c r="H117" s="44"/>
      <c r="I117" s="110"/>
      <c r="J117" s="44"/>
      <c r="K117" s="110"/>
      <c r="L117" s="118"/>
      <c r="M117" s="128"/>
      <c r="N117" s="44"/>
      <c r="O117" s="122"/>
      <c r="P117" s="171"/>
    </row>
    <row r="118" spans="1:16" x14ac:dyDescent="0.2">
      <c r="A118" s="28"/>
      <c r="B118" s="17"/>
      <c r="C118" s="72"/>
      <c r="D118" s="319"/>
      <c r="E118" s="320"/>
      <c r="F118" s="24"/>
      <c r="G118" s="24"/>
      <c r="H118" s="65"/>
      <c r="I118" s="100"/>
      <c r="J118" s="65"/>
      <c r="K118" s="100"/>
      <c r="L118" s="15"/>
      <c r="M118" s="16"/>
      <c r="N118" s="15"/>
      <c r="O118" s="16"/>
      <c r="P118" s="47"/>
    </row>
    <row r="119" spans="1:16" x14ac:dyDescent="0.2">
      <c r="A119" s="33" t="s">
        <v>143</v>
      </c>
      <c r="B119" s="34" t="s">
        <v>2</v>
      </c>
      <c r="C119" s="84"/>
      <c r="D119" s="317"/>
      <c r="E119" s="318"/>
      <c r="F119" s="123"/>
      <c r="G119" s="123"/>
      <c r="H119" s="168"/>
      <c r="I119" s="113">
        <f>I120-M120</f>
        <v>-5.9978620256466657</v>
      </c>
      <c r="J119" s="168"/>
      <c r="K119" s="266"/>
      <c r="L119" s="118"/>
      <c r="M119" s="128"/>
      <c r="N119" s="118"/>
      <c r="O119" s="151">
        <v>-6</v>
      </c>
      <c r="P119" s="87" t="s">
        <v>149</v>
      </c>
    </row>
    <row r="120" spans="1:16" x14ac:dyDescent="0.2">
      <c r="A120" s="35" t="s">
        <v>144</v>
      </c>
      <c r="B120" s="34" t="s">
        <v>2</v>
      </c>
      <c r="C120" s="84"/>
      <c r="D120" s="317"/>
      <c r="E120" s="318"/>
      <c r="F120" s="123"/>
      <c r="G120" s="123"/>
      <c r="H120" s="168"/>
      <c r="I120" s="110">
        <f>I102</f>
        <v>-5.6339278534286663</v>
      </c>
      <c r="J120" s="168"/>
      <c r="K120" s="110"/>
      <c r="L120" s="117">
        <f>L63</f>
        <v>0</v>
      </c>
      <c r="M120" s="127">
        <f>M63</f>
        <v>0.36393417221799951</v>
      </c>
      <c r="N120" s="117"/>
      <c r="O120" s="127"/>
      <c r="P120" s="47"/>
    </row>
    <row r="121" spans="1:16" x14ac:dyDescent="0.2">
      <c r="A121" s="33" t="s">
        <v>147</v>
      </c>
      <c r="B121" s="34" t="s">
        <v>2</v>
      </c>
      <c r="C121" s="84"/>
      <c r="D121" s="317"/>
      <c r="E121" s="318"/>
      <c r="F121" s="123"/>
      <c r="G121" s="123"/>
      <c r="H121" s="168"/>
      <c r="I121" s="110">
        <f>I120+M120</f>
        <v>-5.2699936812106669</v>
      </c>
      <c r="J121" s="168"/>
      <c r="K121" s="110"/>
      <c r="L121" s="118"/>
      <c r="M121" s="128"/>
      <c r="N121" s="118"/>
      <c r="O121" s="128"/>
      <c r="P121" s="47"/>
    </row>
    <row r="122" spans="1:16" s="43" customFormat="1" x14ac:dyDescent="0.2">
      <c r="A122" s="59"/>
      <c r="B122" s="24"/>
      <c r="C122" s="74"/>
      <c r="D122" s="321"/>
      <c r="E122" s="322"/>
      <c r="F122" s="22"/>
      <c r="G122" s="22"/>
      <c r="H122" s="169"/>
      <c r="I122" s="88"/>
      <c r="J122" s="169"/>
      <c r="K122" s="88"/>
      <c r="L122" s="41"/>
      <c r="M122" s="22"/>
      <c r="N122" s="41"/>
      <c r="O122" s="22"/>
      <c r="P122" s="21"/>
    </row>
    <row r="123" spans="1:16" s="43" customFormat="1" x14ac:dyDescent="0.2">
      <c r="A123" s="33" t="s">
        <v>136</v>
      </c>
      <c r="B123" s="71" t="s">
        <v>138</v>
      </c>
      <c r="C123" s="84"/>
      <c r="D123" s="317"/>
      <c r="E123" s="318"/>
      <c r="F123" s="122"/>
      <c r="G123" s="122"/>
      <c r="H123" s="168"/>
      <c r="I123" s="113">
        <f>I124-M124</f>
        <v>-97.267059126043705</v>
      </c>
      <c r="J123" s="168"/>
      <c r="K123" s="266"/>
      <c r="L123" s="44"/>
      <c r="M123" s="122"/>
      <c r="N123" s="118"/>
      <c r="O123" s="151">
        <f>-108.5+10*LOG10($C5/120)+$C21</f>
        <v>-107.5</v>
      </c>
      <c r="P123" s="87" t="s">
        <v>186</v>
      </c>
    </row>
    <row r="124" spans="1:16" s="43" customFormat="1" x14ac:dyDescent="0.2">
      <c r="A124" s="35" t="s">
        <v>145</v>
      </c>
      <c r="B124" s="71" t="s">
        <v>138</v>
      </c>
      <c r="C124" s="84"/>
      <c r="D124" s="317"/>
      <c r="E124" s="318"/>
      <c r="F124" s="122"/>
      <c r="G124" s="122"/>
      <c r="H124" s="168"/>
      <c r="I124" s="110">
        <f>I103</f>
        <v>-91.609100130080577</v>
      </c>
      <c r="J124" s="168"/>
      <c r="K124" s="110"/>
      <c r="L124" s="117">
        <f>L67</f>
        <v>0</v>
      </c>
      <c r="M124" s="127">
        <f>M67</f>
        <v>5.6579589959631207</v>
      </c>
      <c r="N124" s="117"/>
      <c r="O124" s="127"/>
      <c r="P124" s="21"/>
    </row>
    <row r="125" spans="1:16" s="43" customFormat="1" x14ac:dyDescent="0.2">
      <c r="A125" s="33" t="s">
        <v>146</v>
      </c>
      <c r="B125" s="71" t="s">
        <v>137</v>
      </c>
      <c r="C125" s="84"/>
      <c r="D125" s="317"/>
      <c r="E125" s="318"/>
      <c r="F125" s="122"/>
      <c r="G125" s="122"/>
      <c r="H125" s="168"/>
      <c r="I125" s="110">
        <f>I124+M124</f>
        <v>-85.951141134117449</v>
      </c>
      <c r="J125" s="168"/>
      <c r="K125" s="110"/>
      <c r="L125" s="44"/>
      <c r="M125" s="122"/>
      <c r="N125" s="44"/>
      <c r="O125" s="122"/>
      <c r="P125" s="47"/>
    </row>
    <row r="126" spans="1:16" s="43" customFormat="1" ht="12.95" customHeight="1" x14ac:dyDescent="0.2">
      <c r="A126" s="59"/>
      <c r="B126" s="24"/>
      <c r="C126" s="74"/>
      <c r="D126" s="321"/>
      <c r="E126" s="322"/>
      <c r="F126" s="124"/>
      <c r="G126" s="124"/>
      <c r="H126" s="170"/>
      <c r="I126" s="111"/>
      <c r="J126" s="170"/>
      <c r="K126" s="111"/>
      <c r="L126" s="119"/>
      <c r="M126" s="129"/>
      <c r="N126" s="119"/>
      <c r="O126" s="129"/>
      <c r="P126" s="47"/>
    </row>
    <row r="127" spans="1:16" x14ac:dyDescent="0.2">
      <c r="A127" s="33" t="s">
        <v>162</v>
      </c>
      <c r="B127" s="34" t="s">
        <v>2</v>
      </c>
      <c r="C127" s="84"/>
      <c r="D127" s="317"/>
      <c r="E127" s="318"/>
      <c r="F127" s="123"/>
      <c r="G127" s="123"/>
      <c r="H127" s="168"/>
      <c r="I127" s="266"/>
      <c r="J127" s="168"/>
      <c r="K127" s="113">
        <f>K128-M128</f>
        <v>-5.9978620256466657</v>
      </c>
      <c r="L127" s="118"/>
      <c r="M127" s="128"/>
      <c r="N127" s="118"/>
      <c r="O127" s="151">
        <v>-6</v>
      </c>
      <c r="P127" s="87" t="s">
        <v>148</v>
      </c>
    </row>
    <row r="128" spans="1:16" x14ac:dyDescent="0.2">
      <c r="A128" s="35" t="s">
        <v>163</v>
      </c>
      <c r="B128" s="34" t="s">
        <v>2</v>
      </c>
      <c r="C128" s="84"/>
      <c r="D128" s="317"/>
      <c r="E128" s="318"/>
      <c r="F128" s="123"/>
      <c r="G128" s="123"/>
      <c r="H128" s="168"/>
      <c r="I128" s="110"/>
      <c r="J128" s="168"/>
      <c r="K128" s="110">
        <f>K102</f>
        <v>-5.6339278534286663</v>
      </c>
      <c r="L128" s="117">
        <f>L71</f>
        <v>0</v>
      </c>
      <c r="M128" s="127">
        <f>M71</f>
        <v>0.36393417221799951</v>
      </c>
      <c r="N128" s="117"/>
      <c r="O128" s="127"/>
      <c r="P128" s="47"/>
    </row>
    <row r="129" spans="1:16" x14ac:dyDescent="0.2">
      <c r="A129" s="33" t="s">
        <v>164</v>
      </c>
      <c r="B129" s="34" t="s">
        <v>2</v>
      </c>
      <c r="C129" s="84"/>
      <c r="D129" s="317"/>
      <c r="E129" s="318"/>
      <c r="F129" s="123"/>
      <c r="G129" s="123"/>
      <c r="H129" s="168"/>
      <c r="I129" s="110"/>
      <c r="J129" s="168"/>
      <c r="K129" s="110">
        <f>K128+M128</f>
        <v>-5.2699936812106669</v>
      </c>
      <c r="L129" s="118"/>
      <c r="M129" s="128"/>
      <c r="N129" s="118"/>
      <c r="O129" s="128"/>
      <c r="P129" s="47"/>
    </row>
    <row r="130" spans="1:16" s="43" customFormat="1" x14ac:dyDescent="0.2">
      <c r="A130" s="59"/>
      <c r="B130" s="24"/>
      <c r="C130" s="74"/>
      <c r="D130" s="321"/>
      <c r="E130" s="322"/>
      <c r="F130" s="22"/>
      <c r="G130" s="22"/>
      <c r="H130" s="169"/>
      <c r="I130" s="88"/>
      <c r="J130" s="169"/>
      <c r="K130" s="88"/>
      <c r="L130" s="41"/>
      <c r="M130" s="22"/>
      <c r="N130" s="41"/>
      <c r="O130" s="22"/>
      <c r="P130" s="21"/>
    </row>
    <row r="131" spans="1:16" s="43" customFormat="1" x14ac:dyDescent="0.2">
      <c r="A131" s="33" t="s">
        <v>165</v>
      </c>
      <c r="B131" s="71" t="s">
        <v>104</v>
      </c>
      <c r="C131" s="84"/>
      <c r="D131" s="317"/>
      <c r="E131" s="318"/>
      <c r="F131" s="122"/>
      <c r="G131" s="122"/>
      <c r="H131" s="168"/>
      <c r="I131" s="266"/>
      <c r="J131" s="168"/>
      <c r="K131" s="113">
        <f>K132-M132</f>
        <v>-97.267059126043705</v>
      </c>
      <c r="L131" s="44"/>
      <c r="M131" s="122"/>
      <c r="N131" s="118"/>
      <c r="O131" s="151">
        <f>-108.5+10*LOG10($C5/120)+$C21</f>
        <v>-107.5</v>
      </c>
      <c r="P131" s="87" t="s">
        <v>187</v>
      </c>
    </row>
    <row r="132" spans="1:16" s="43" customFormat="1" x14ac:dyDescent="0.2">
      <c r="A132" s="35" t="s">
        <v>166</v>
      </c>
      <c r="B132" s="71" t="s">
        <v>104</v>
      </c>
      <c r="C132" s="84"/>
      <c r="D132" s="317"/>
      <c r="E132" s="318"/>
      <c r="F132" s="122"/>
      <c r="G132" s="122"/>
      <c r="H132" s="168"/>
      <c r="I132" s="110"/>
      <c r="J132" s="168"/>
      <c r="K132" s="110">
        <f>K103</f>
        <v>-91.609100130080577</v>
      </c>
      <c r="L132" s="117">
        <f>L75</f>
        <v>0</v>
      </c>
      <c r="M132" s="127">
        <f>M75</f>
        <v>5.6579589959631207</v>
      </c>
      <c r="N132" s="117"/>
      <c r="O132" s="127"/>
      <c r="P132" s="21"/>
    </row>
    <row r="133" spans="1:16" s="43" customFormat="1" x14ac:dyDescent="0.2">
      <c r="A133" s="33" t="s">
        <v>167</v>
      </c>
      <c r="B133" s="71" t="s">
        <v>104</v>
      </c>
      <c r="C133" s="84"/>
      <c r="D133" s="317"/>
      <c r="E133" s="318"/>
      <c r="F133" s="122"/>
      <c r="G133" s="122"/>
      <c r="H133" s="168"/>
      <c r="I133" s="110"/>
      <c r="J133" s="168"/>
      <c r="K133" s="110">
        <f>K132+M132</f>
        <v>-85.951141134117449</v>
      </c>
      <c r="L133" s="44"/>
      <c r="M133" s="122"/>
      <c r="N133" s="44"/>
      <c r="O133" s="122"/>
      <c r="P133" s="47"/>
    </row>
    <row r="134" spans="1:16" s="43" customFormat="1" ht="12.95" customHeight="1" x14ac:dyDescent="0.2">
      <c r="A134" s="59"/>
      <c r="B134" s="24"/>
      <c r="C134" s="74"/>
      <c r="D134" s="65"/>
      <c r="E134" s="100"/>
      <c r="F134" s="124"/>
      <c r="G134" s="124"/>
      <c r="H134" s="170"/>
      <c r="I134" s="111"/>
      <c r="J134" s="170"/>
      <c r="K134" s="111"/>
      <c r="L134" s="119"/>
      <c r="M134" s="129"/>
      <c r="N134" s="119"/>
      <c r="O134" s="129"/>
      <c r="P134" s="47"/>
    </row>
    <row r="135" spans="1:16" s="43" customFormat="1" x14ac:dyDescent="0.2">
      <c r="A135" s="33" t="s">
        <v>84</v>
      </c>
      <c r="B135" s="71" t="s">
        <v>31</v>
      </c>
      <c r="C135" s="86"/>
      <c r="D135" s="222"/>
      <c r="E135" s="113">
        <f>E136-M136</f>
        <v>-61.682738056099303</v>
      </c>
      <c r="F135" s="122"/>
      <c r="G135" s="122"/>
      <c r="H135" s="44"/>
      <c r="I135" s="110"/>
      <c r="J135" s="44"/>
      <c r="K135" s="110"/>
      <c r="L135" s="118"/>
      <c r="M135" s="128"/>
      <c r="N135" s="118"/>
      <c r="O135" s="151">
        <f>-108.5+10*LOG10($C5/120)+$C21+10*LOG(MAX($C9*12*$C7/$C5,$C6))</f>
        <v>-78.512748184105064</v>
      </c>
      <c r="P135" s="87" t="s">
        <v>186</v>
      </c>
    </row>
    <row r="136" spans="1:16" s="43" customFormat="1" x14ac:dyDescent="0.2">
      <c r="A136" s="35" t="s">
        <v>85</v>
      </c>
      <c r="B136" s="71" t="s">
        <v>31</v>
      </c>
      <c r="C136" s="86"/>
      <c r="D136" s="221">
        <f>D117</f>
        <v>0</v>
      </c>
      <c r="E136" s="200">
        <f>E104</f>
        <v>-56.031210128013583</v>
      </c>
      <c r="F136" s="122"/>
      <c r="G136" s="122"/>
      <c r="H136" s="44"/>
      <c r="I136" s="110"/>
      <c r="J136" s="44"/>
      <c r="K136" s="110"/>
      <c r="L136" s="117">
        <f>L79</f>
        <v>0</v>
      </c>
      <c r="M136" s="127">
        <f>M79</f>
        <v>5.6515279280857174</v>
      </c>
      <c r="N136" s="117"/>
      <c r="O136" s="127"/>
      <c r="P136" s="47"/>
    </row>
    <row r="137" spans="1:16" s="43" customFormat="1" x14ac:dyDescent="0.2">
      <c r="A137" s="33" t="s">
        <v>86</v>
      </c>
      <c r="B137" s="71" t="s">
        <v>182</v>
      </c>
      <c r="C137" s="86"/>
      <c r="D137" s="221"/>
      <c r="E137" s="113">
        <f>E136+M136</f>
        <v>-50.379682199927863</v>
      </c>
      <c r="F137" s="122"/>
      <c r="G137" s="122"/>
      <c r="H137" s="44"/>
      <c r="I137" s="110"/>
      <c r="J137" s="44"/>
      <c r="K137" s="110"/>
      <c r="L137" s="118"/>
      <c r="M137" s="128"/>
      <c r="N137" s="118"/>
      <c r="O137" s="151">
        <v>-50</v>
      </c>
      <c r="P137" s="87" t="s">
        <v>181</v>
      </c>
    </row>
    <row r="138" spans="1:16" s="43" customFormat="1" x14ac:dyDescent="0.2">
      <c r="A138" s="59"/>
      <c r="B138" s="24"/>
      <c r="C138" s="74"/>
      <c r="D138" s="65"/>
      <c r="E138" s="100"/>
      <c r="F138" s="124"/>
      <c r="G138" s="124"/>
      <c r="H138" s="170"/>
      <c r="I138" s="111"/>
      <c r="J138" s="170"/>
      <c r="K138" s="111"/>
      <c r="L138" s="119"/>
      <c r="M138" s="129"/>
      <c r="N138" s="119"/>
      <c r="O138" s="129"/>
      <c r="P138" s="47"/>
    </row>
    <row r="139" spans="1:16" ht="13.5" thickBot="1" x14ac:dyDescent="0.25">
      <c r="A139" s="45" t="s">
        <v>11</v>
      </c>
      <c r="B139" s="46"/>
      <c r="C139" s="92"/>
      <c r="D139" s="125"/>
      <c r="E139" s="112"/>
      <c r="F139" s="125"/>
      <c r="G139" s="125"/>
      <c r="H139" s="93"/>
      <c r="I139" s="112"/>
      <c r="J139" s="93"/>
      <c r="K139" s="112"/>
      <c r="L139" s="114"/>
      <c r="M139" s="130"/>
      <c r="N139" s="114"/>
      <c r="O139" s="130"/>
      <c r="P139" s="54" t="s">
        <v>12</v>
      </c>
    </row>
  </sheetData>
  <mergeCells count="34">
    <mergeCell ref="C2:K2"/>
    <mergeCell ref="C28:K28"/>
    <mergeCell ref="J3:K3"/>
    <mergeCell ref="J29:K29"/>
    <mergeCell ref="J42:K42"/>
    <mergeCell ref="D3:E3"/>
    <mergeCell ref="H3:I3"/>
    <mergeCell ref="F3:G3"/>
    <mergeCell ref="D91:E91"/>
    <mergeCell ref="D108:E108"/>
    <mergeCell ref="J108:K108"/>
    <mergeCell ref="F12:K12"/>
    <mergeCell ref="F13:K13"/>
    <mergeCell ref="J51:K51"/>
    <mergeCell ref="J91:K91"/>
    <mergeCell ref="F108:G108"/>
    <mergeCell ref="F91:G91"/>
    <mergeCell ref="H108:I108"/>
    <mergeCell ref="N107:O107"/>
    <mergeCell ref="F29:G29"/>
    <mergeCell ref="F42:G42"/>
    <mergeCell ref="L50:M50"/>
    <mergeCell ref="F51:G51"/>
    <mergeCell ref="H29:I29"/>
    <mergeCell ref="H91:I91"/>
    <mergeCell ref="C107:M107"/>
    <mergeCell ref="D29:E29"/>
    <mergeCell ref="D42:E42"/>
    <mergeCell ref="C41:K41"/>
    <mergeCell ref="C50:K50"/>
    <mergeCell ref="C90:K90"/>
    <mergeCell ref="H42:I42"/>
    <mergeCell ref="H51:I51"/>
    <mergeCell ref="D51:E51"/>
  </mergeCells>
  <phoneticPr fontId="13" type="noConversion"/>
  <conditionalFormatting sqref="P139">
    <cfRule type="cellIs" dxfId="19" priority="101" stopIfTrue="1" operator="equal">
      <formula>"Yes"</formula>
    </cfRule>
    <cfRule type="cellIs" dxfId="18" priority="102" stopIfTrue="1" operator="notEqual">
      <formula>"Yes"</formula>
    </cfRule>
  </conditionalFormatting>
  <conditionalFormatting sqref="N111:O111">
    <cfRule type="cellIs" dxfId="17" priority="103" stopIfTrue="1" operator="lessThan">
      <formula>#REF!</formula>
    </cfRule>
  </conditionalFormatting>
  <conditionalFormatting sqref="O119">
    <cfRule type="cellIs" dxfId="16" priority="32" stopIfTrue="1" operator="lessThan">
      <formula>#REF!</formula>
    </cfRule>
  </conditionalFormatting>
  <conditionalFormatting sqref="G111">
    <cfRule type="cellIs" dxfId="15" priority="28" operator="lessThan">
      <formula>$O$111</formula>
    </cfRule>
  </conditionalFormatting>
  <conditionalFormatting sqref="G115">
    <cfRule type="cellIs" dxfId="14" priority="26" operator="lessThan">
      <formula>$O$115</formula>
    </cfRule>
  </conditionalFormatting>
  <conditionalFormatting sqref="I119">
    <cfRule type="cellIs" dxfId="13" priority="21" operator="lessThan">
      <formula>$O$119</formula>
    </cfRule>
  </conditionalFormatting>
  <conditionalFormatting sqref="I123">
    <cfRule type="cellIs" dxfId="12" priority="20" operator="lessThan">
      <formula>$O$123</formula>
    </cfRule>
  </conditionalFormatting>
  <conditionalFormatting sqref="E135">
    <cfRule type="cellIs" dxfId="11" priority="16" operator="lessThan">
      <formula>$O$135</formula>
    </cfRule>
  </conditionalFormatting>
  <conditionalFormatting sqref="E137">
    <cfRule type="cellIs" dxfId="10" priority="15" operator="greaterThan">
      <formula>$O$137</formula>
    </cfRule>
  </conditionalFormatting>
  <conditionalFormatting sqref="F111">
    <cfRule type="cellIs" dxfId="9" priority="14" operator="lessThan">
      <formula>$O$111</formula>
    </cfRule>
  </conditionalFormatting>
  <conditionalFormatting sqref="D135">
    <cfRule type="cellIs" dxfId="8" priority="13" operator="lessThan">
      <formula>$O$111</formula>
    </cfRule>
  </conditionalFormatting>
  <conditionalFormatting sqref="F115">
    <cfRule type="cellIs" dxfId="7" priority="12" operator="lessThan">
      <formula>$O$111</formula>
    </cfRule>
  </conditionalFormatting>
  <conditionalFormatting sqref="O127">
    <cfRule type="cellIs" dxfId="6" priority="9" stopIfTrue="1" operator="lessThan">
      <formula>#REF!</formula>
    </cfRule>
  </conditionalFormatting>
  <conditionalFormatting sqref="K127">
    <cfRule type="cellIs" dxfId="5" priority="6" operator="lessThan">
      <formula>$O$119</formula>
    </cfRule>
  </conditionalFormatting>
  <conditionalFormatting sqref="K131">
    <cfRule type="cellIs" dxfId="4" priority="5" operator="lessThan">
      <formula>$O$123</formula>
    </cfRule>
  </conditionalFormatting>
  <conditionalFormatting sqref="O115">
    <cfRule type="cellIs" dxfId="3" priority="4" stopIfTrue="1" operator="lessThan">
      <formula>#REF!</formula>
    </cfRule>
  </conditionalFormatting>
  <conditionalFormatting sqref="O123">
    <cfRule type="cellIs" dxfId="2" priority="3" stopIfTrue="1" operator="lessThan">
      <formula>#REF!</formula>
    </cfRule>
  </conditionalFormatting>
  <conditionalFormatting sqref="O131">
    <cfRule type="cellIs" dxfId="1" priority="2" stopIfTrue="1" operator="lessThan">
      <formula>#REF!</formula>
    </cfRule>
  </conditionalFormatting>
  <conditionalFormatting sqref="O135">
    <cfRule type="cellIs" dxfId="0" priority="1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14.2.8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2023-10-27T01:42:31Z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